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4월 식단\2026년 4월 식단 및 레시피\나. 레시피 6종\"/>
    </mc:Choice>
  </mc:AlternateContent>
  <xr:revisionPtr revIDLastSave="0" documentId="13_ncr:1_{E0AA37D1-CCC3-4F1F-A70D-4F9896779CF0}" xr6:coauthVersionLast="36" xr6:coauthVersionMax="36" xr10:uidLastSave="{00000000-0000-0000-0000-000000000000}"/>
  <bookViews>
    <workbookView xWindow="0" yWindow="0" windowWidth="28800" windowHeight="11190" xr2:uid="{A3FC9363-8158-475E-8B8C-F0C29FD87D25}"/>
  </bookViews>
  <sheets>
    <sheet name="2026년 시간연장 일품형 레시피" sheetId="4" r:id="rId1"/>
  </sheets>
  <definedNames>
    <definedName name="_xlnm._FilterDatabase" localSheetId="0" hidden="1">'2026년 시간연장 일품형 레시피'!$A$3:$R$339</definedName>
    <definedName name="_xlnm.Print_Area" localSheetId="0">'2026년 시간연장 일품형 레시피'!$A$1:$H$366</definedName>
    <definedName name="_xlnm.Print_Titles" localSheetId="0">'2026년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5" i="4" l="1"/>
  <c r="G365" i="4" s="1"/>
  <c r="G364" i="4"/>
  <c r="E364" i="4"/>
  <c r="E363" i="4"/>
  <c r="G363" i="4" s="1"/>
  <c r="G362" i="4"/>
  <c r="E362" i="4"/>
  <c r="E361" i="4"/>
  <c r="G361" i="4" s="1"/>
  <c r="E360" i="4"/>
  <c r="G360" i="4" s="1"/>
  <c r="E359" i="4"/>
  <c r="G359" i="4" s="1"/>
  <c r="G358" i="4"/>
  <c r="E358" i="4"/>
  <c r="E357" i="4"/>
  <c r="G357" i="4" s="1"/>
  <c r="G356" i="4"/>
  <c r="E356" i="4"/>
  <c r="E355" i="4"/>
  <c r="G355" i="4" s="1"/>
  <c r="E354" i="4"/>
  <c r="G354" i="4" s="1"/>
  <c r="E353" i="4"/>
  <c r="G353" i="4" s="1"/>
  <c r="E351" i="4"/>
  <c r="G351" i="4" s="1"/>
  <c r="E350" i="4"/>
  <c r="G350" i="4" s="1"/>
  <c r="E349" i="4"/>
  <c r="G349" i="4" s="1"/>
  <c r="E348" i="4"/>
  <c r="G348" i="4" s="1"/>
  <c r="E347" i="4"/>
  <c r="G347" i="4" s="1"/>
  <c r="E346" i="4"/>
  <c r="G346" i="4" s="1"/>
  <c r="E334" i="4"/>
  <c r="G334" i="4" s="1"/>
  <c r="E333" i="4"/>
  <c r="G333" i="4" s="1"/>
  <c r="E332" i="4"/>
  <c r="G332" i="4" s="1"/>
  <c r="G331" i="4"/>
  <c r="E331" i="4"/>
  <c r="E330" i="4"/>
  <c r="G330" i="4" s="1"/>
  <c r="E317" i="4"/>
  <c r="G317" i="4" s="1"/>
  <c r="E316" i="4"/>
  <c r="G316" i="4" s="1"/>
  <c r="E315" i="4"/>
  <c r="G315" i="4" s="1"/>
  <c r="E314" i="4"/>
  <c r="G314" i="4" s="1"/>
  <c r="E313" i="4"/>
  <c r="G313" i="4" s="1"/>
  <c r="E312" i="4"/>
  <c r="G312" i="4" s="1"/>
  <c r="E311" i="4"/>
  <c r="G311" i="4" s="1"/>
  <c r="E310" i="4"/>
  <c r="G310" i="4" s="1"/>
  <c r="E309" i="4"/>
  <c r="G309" i="4" s="1"/>
  <c r="E308" i="4"/>
  <c r="G308" i="4" s="1"/>
  <c r="E307" i="4"/>
  <c r="G307" i="4" s="1"/>
  <c r="E306" i="4"/>
  <c r="G306" i="4" s="1"/>
  <c r="E305" i="4"/>
  <c r="G305" i="4" s="1"/>
  <c r="E304" i="4"/>
  <c r="G304" i="4" s="1"/>
  <c r="E303" i="4"/>
  <c r="G303" i="4" s="1"/>
  <c r="E302" i="4"/>
  <c r="G302" i="4" s="1"/>
  <c r="E301" i="4"/>
  <c r="G301" i="4" s="1"/>
  <c r="E300" i="4"/>
  <c r="G300" i="4" s="1"/>
  <c r="E298" i="4"/>
  <c r="G298" i="4" s="1"/>
  <c r="E297" i="4"/>
  <c r="G297" i="4" s="1"/>
  <c r="E296" i="4"/>
  <c r="G296" i="4" s="1"/>
  <c r="E295" i="4"/>
  <c r="G295" i="4" s="1"/>
  <c r="E294" i="4"/>
  <c r="G294" i="4" s="1"/>
  <c r="E293" i="4"/>
  <c r="G293" i="4" s="1"/>
  <c r="E292" i="4"/>
  <c r="G292" i="4" s="1"/>
  <c r="E241" i="4"/>
  <c r="G241" i="4" s="1"/>
  <c r="E278" i="4"/>
  <c r="G278" i="4" s="1"/>
  <c r="E277" i="4"/>
  <c r="G277" i="4" s="1"/>
  <c r="E276" i="4"/>
  <c r="G276" i="4" s="1"/>
  <c r="E275" i="4"/>
  <c r="G275" i="4" s="1"/>
  <c r="E274" i="4"/>
  <c r="G274" i="4" s="1"/>
  <c r="E273" i="4"/>
  <c r="G273" i="4" s="1"/>
  <c r="E272" i="4"/>
  <c r="G272" i="4" s="1"/>
  <c r="E271" i="4"/>
  <c r="G271" i="4" s="1"/>
  <c r="E270" i="4"/>
  <c r="G270" i="4" s="1"/>
  <c r="G269" i="4"/>
  <c r="E269" i="4"/>
  <c r="E268" i="4"/>
  <c r="G268" i="4" s="1"/>
  <c r="E267" i="4"/>
  <c r="G267" i="4" s="1"/>
  <c r="E266" i="4"/>
  <c r="G266" i="4" s="1"/>
  <c r="E264" i="4"/>
  <c r="G264" i="4" s="1"/>
  <c r="E263" i="4"/>
  <c r="G263" i="4" s="1"/>
  <c r="E262" i="4"/>
  <c r="G262" i="4" s="1"/>
  <c r="E261" i="4"/>
  <c r="G261" i="4" s="1"/>
  <c r="E260" i="4"/>
  <c r="G260" i="4" s="1"/>
  <c r="E259" i="4"/>
  <c r="G259" i="4" s="1"/>
  <c r="E258" i="4"/>
  <c r="G258" i="4" s="1"/>
  <c r="G226" i="4"/>
  <c r="E226" i="4"/>
  <c r="E225" i="4"/>
  <c r="G225" i="4" s="1"/>
  <c r="E224" i="4"/>
  <c r="G224" i="4" s="1"/>
  <c r="E223" i="4"/>
  <c r="G223" i="4" s="1"/>
  <c r="E222" i="4"/>
  <c r="G222" i="4" s="1"/>
  <c r="E221" i="4"/>
  <c r="G221" i="4" s="1"/>
  <c r="E220" i="4"/>
  <c r="G220" i="4" s="1"/>
  <c r="E219" i="4"/>
  <c r="G219" i="4" s="1"/>
  <c r="E218" i="4"/>
  <c r="G218" i="4" s="1"/>
  <c r="E217" i="4"/>
  <c r="G217" i="4" s="1"/>
  <c r="E216" i="4"/>
  <c r="G216" i="4" s="1"/>
  <c r="E215" i="4"/>
  <c r="G215" i="4" s="1"/>
  <c r="E214" i="4"/>
  <c r="G214" i="4" s="1"/>
  <c r="E213" i="4"/>
  <c r="G213" i="4" s="1"/>
  <c r="E212" i="4"/>
  <c r="G212" i="4" s="1"/>
  <c r="E211" i="4"/>
  <c r="G211" i="4" s="1"/>
  <c r="E210" i="4"/>
  <c r="G210" i="4" s="1"/>
  <c r="E209" i="4"/>
  <c r="G209" i="4" s="1"/>
  <c r="E207" i="4"/>
  <c r="G207" i="4" s="1"/>
  <c r="E206" i="4"/>
  <c r="G206" i="4" s="1"/>
  <c r="E205" i="4"/>
  <c r="G205" i="4" s="1"/>
  <c r="E204" i="4"/>
  <c r="G204" i="4" s="1"/>
  <c r="E203" i="4"/>
  <c r="G203" i="4" s="1"/>
  <c r="E202" i="4"/>
  <c r="G202" i="4" s="1"/>
  <c r="E201" i="4"/>
  <c r="G201" i="4" s="1"/>
  <c r="E200" i="4"/>
  <c r="G200" i="4" s="1"/>
  <c r="E199" i="4"/>
  <c r="G199" i="4" s="1"/>
  <c r="E182" i="4"/>
  <c r="G182" i="4" s="1"/>
  <c r="E181" i="4"/>
  <c r="G181" i="4" s="1"/>
  <c r="E180" i="4"/>
  <c r="G180" i="4" s="1"/>
  <c r="E179" i="4"/>
  <c r="G179" i="4" s="1"/>
  <c r="E178" i="4"/>
  <c r="G178" i="4" s="1"/>
  <c r="E177" i="4"/>
  <c r="G177" i="4" s="1"/>
  <c r="E175" i="4"/>
  <c r="G175" i="4" s="1"/>
  <c r="E174" i="4"/>
  <c r="G174" i="4" s="1"/>
  <c r="E173" i="4"/>
  <c r="G173" i="4" s="1"/>
  <c r="E172" i="4"/>
  <c r="G172" i="4" s="1"/>
  <c r="E171" i="4"/>
  <c r="G171" i="4" s="1"/>
  <c r="E170" i="4"/>
  <c r="G170" i="4" s="1"/>
  <c r="E162" i="4"/>
  <c r="G162" i="4" s="1"/>
  <c r="E161" i="4"/>
  <c r="G161" i="4" s="1"/>
  <c r="E160" i="4"/>
  <c r="G160" i="4" s="1"/>
  <c r="E159" i="4"/>
  <c r="G159" i="4" s="1"/>
  <c r="E158" i="4"/>
  <c r="G158" i="4" s="1"/>
  <c r="E157" i="4"/>
  <c r="G157" i="4" s="1"/>
  <c r="E156" i="4"/>
  <c r="G156" i="4" s="1"/>
  <c r="E140" i="4"/>
  <c r="G140" i="4" s="1"/>
  <c r="E139" i="4"/>
  <c r="G139" i="4" s="1"/>
  <c r="E138" i="4"/>
  <c r="G138" i="4" s="1"/>
  <c r="E137" i="4"/>
  <c r="G137" i="4" s="1"/>
  <c r="E136" i="4"/>
  <c r="G136" i="4" s="1"/>
  <c r="E135" i="4"/>
  <c r="G135" i="4" s="1"/>
  <c r="E134" i="4"/>
  <c r="G134" i="4" s="1"/>
  <c r="E133" i="4"/>
  <c r="G133" i="4" s="1"/>
  <c r="E125" i="4"/>
  <c r="G125" i="4" s="1"/>
  <c r="E145" i="4"/>
  <c r="G145" i="4" s="1"/>
  <c r="E144" i="4"/>
  <c r="G144" i="4" s="1"/>
  <c r="E143" i="4"/>
  <c r="G143" i="4" s="1"/>
  <c r="E142" i="4"/>
  <c r="G142" i="4" s="1"/>
  <c r="E141" i="4"/>
  <c r="G141" i="4" s="1"/>
  <c r="E131" i="4"/>
  <c r="G131" i="4" s="1"/>
  <c r="E130" i="4"/>
  <c r="G130" i="4" s="1"/>
  <c r="E129" i="4"/>
  <c r="G129" i="4" s="1"/>
  <c r="E128" i="4"/>
  <c r="G128" i="4" s="1"/>
  <c r="E127" i="4"/>
  <c r="G127" i="4" s="1"/>
  <c r="G118" i="4"/>
  <c r="E118" i="4"/>
  <c r="E117" i="4"/>
  <c r="G117" i="4" s="1"/>
  <c r="E116" i="4"/>
  <c r="G116" i="4" s="1"/>
  <c r="E115" i="4"/>
  <c r="G115" i="4" s="1"/>
  <c r="E114" i="4"/>
  <c r="G114" i="4" s="1"/>
  <c r="E113" i="4"/>
  <c r="G113" i="4" s="1"/>
  <c r="E103" i="4"/>
  <c r="G103" i="4" s="1"/>
  <c r="E102" i="4"/>
  <c r="G102" i="4" s="1"/>
  <c r="E101" i="4"/>
  <c r="G101" i="4" s="1"/>
  <c r="E100" i="4"/>
  <c r="G100" i="4" s="1"/>
  <c r="E99" i="4"/>
  <c r="G99" i="4" s="1"/>
  <c r="E98" i="4"/>
  <c r="G98" i="4" s="1"/>
  <c r="E97" i="4"/>
  <c r="G97" i="4" s="1"/>
  <c r="E79" i="4"/>
  <c r="G79" i="4" s="1"/>
  <c r="E86" i="4"/>
  <c r="G86" i="4" s="1"/>
  <c r="E85" i="4"/>
  <c r="G85" i="4" s="1"/>
  <c r="E84" i="4"/>
  <c r="G84" i="4" s="1"/>
  <c r="E83" i="4"/>
  <c r="G83" i="4" s="1"/>
  <c r="E82" i="4"/>
  <c r="G82" i="4" s="1"/>
  <c r="E81" i="4"/>
  <c r="G81" i="4" s="1"/>
  <c r="E71" i="4"/>
  <c r="G71" i="4" s="1"/>
  <c r="E70" i="4"/>
  <c r="G70" i="4" s="1"/>
  <c r="E69" i="4"/>
  <c r="G69" i="4" s="1"/>
  <c r="E68" i="4"/>
  <c r="G68" i="4" s="1"/>
  <c r="E67" i="4"/>
  <c r="G67" i="4" s="1"/>
  <c r="E66" i="4"/>
  <c r="G66" i="4" s="1"/>
  <c r="E34" i="4"/>
  <c r="G34" i="4" s="1"/>
  <c r="E33" i="4"/>
  <c r="G33" i="4" s="1"/>
  <c r="E32" i="4"/>
  <c r="G32" i="4" s="1"/>
  <c r="E31" i="4"/>
  <c r="G31" i="4" s="1"/>
  <c r="E30" i="4"/>
  <c r="G30" i="4" s="1"/>
  <c r="E29" i="4"/>
  <c r="G29" i="4" s="1"/>
  <c r="E28" i="4"/>
  <c r="G28" i="4" s="1"/>
  <c r="E27" i="4"/>
  <c r="G27" i="4" s="1"/>
  <c r="E26" i="4"/>
  <c r="G26" i="4" s="1"/>
  <c r="E25" i="4"/>
  <c r="G25" i="4" s="1"/>
  <c r="E24" i="4"/>
  <c r="G24" i="4" s="1"/>
  <c r="E23" i="4"/>
  <c r="G23" i="4" s="1"/>
  <c r="E22" i="4"/>
  <c r="G22" i="4" s="1"/>
  <c r="E21" i="4"/>
  <c r="G21" i="4" s="1"/>
  <c r="E20" i="4"/>
  <c r="G20" i="4" s="1"/>
  <c r="E19" i="4"/>
  <c r="G19" i="4" s="1"/>
  <c r="G11" i="4" l="1"/>
  <c r="E11" i="4"/>
  <c r="E10" i="4"/>
  <c r="G10" i="4" s="1"/>
  <c r="E9" i="4"/>
  <c r="G9" i="4" s="1"/>
  <c r="E8" i="4"/>
  <c r="G8" i="4" s="1"/>
  <c r="E7" i="4"/>
  <c r="G7" i="4" s="1"/>
  <c r="G6" i="4"/>
  <c r="E6" i="4"/>
  <c r="G5" i="4"/>
  <c r="E5" i="4"/>
  <c r="E4" i="4"/>
  <c r="G4" i="4" s="1"/>
  <c r="E366" i="4" l="1"/>
  <c r="G366" i="4" s="1"/>
  <c r="E335" i="4"/>
  <c r="G335" i="4" s="1"/>
  <c r="E318" i="4"/>
  <c r="G318" i="4" s="1"/>
  <c r="E279" i="4"/>
  <c r="G279" i="4" s="1"/>
  <c r="E227" i="4"/>
  <c r="G227" i="4" s="1"/>
  <c r="E189" i="4"/>
  <c r="G189" i="4" s="1"/>
  <c r="E188" i="4"/>
  <c r="G188" i="4" s="1"/>
  <c r="E187" i="4"/>
  <c r="G187" i="4" s="1"/>
  <c r="E186" i="4"/>
  <c r="G186" i="4" s="1"/>
  <c r="E185" i="4"/>
  <c r="G185" i="4" s="1"/>
  <c r="E184" i="4"/>
  <c r="G184" i="4" s="1"/>
  <c r="E183" i="4"/>
  <c r="G183" i="4" s="1"/>
  <c r="E163" i="4"/>
  <c r="G163" i="4" s="1"/>
  <c r="E146" i="4"/>
  <c r="G146" i="4" s="1"/>
  <c r="E132" i="4"/>
  <c r="G132" i="4" s="1"/>
  <c r="E126" i="4"/>
  <c r="G126" i="4" s="1"/>
  <c r="E124" i="4"/>
  <c r="G124" i="4" s="1"/>
  <c r="E123" i="4"/>
  <c r="G123" i="4" s="1"/>
  <c r="E122" i="4"/>
  <c r="G122" i="4" s="1"/>
  <c r="E121" i="4"/>
  <c r="G121" i="4" s="1"/>
  <c r="E120" i="4"/>
  <c r="G120" i="4" s="1"/>
  <c r="E345" i="4"/>
  <c r="G345" i="4" s="1"/>
  <c r="E352" i="4"/>
  <c r="G352" i="4" s="1"/>
  <c r="E339" i="4"/>
  <c r="E340" i="4"/>
  <c r="G340" i="4" s="1"/>
  <c r="E341" i="4"/>
  <c r="G341" i="4" s="1"/>
  <c r="E342" i="4"/>
  <c r="G342" i="4" s="1"/>
  <c r="E343" i="4"/>
  <c r="G343" i="4" s="1"/>
  <c r="E344" i="4"/>
  <c r="G344" i="4" s="1"/>
  <c r="E35" i="4"/>
  <c r="G35" i="4" s="1"/>
  <c r="E18" i="4"/>
  <c r="G18" i="4" s="1"/>
  <c r="E17" i="4"/>
  <c r="G17" i="4" s="1"/>
  <c r="E16" i="4"/>
  <c r="G16" i="4" s="1"/>
  <c r="E15" i="4"/>
  <c r="G15" i="4" s="1"/>
  <c r="E14" i="4"/>
  <c r="G14" i="4" s="1"/>
  <c r="E13" i="4"/>
  <c r="G13" i="4" s="1"/>
  <c r="E12" i="4"/>
  <c r="G12" i="4" s="1"/>
  <c r="E338" i="4" l="1"/>
  <c r="G338" i="4" s="1"/>
  <c r="E337" i="4"/>
  <c r="G337" i="4" s="1"/>
  <c r="E336" i="4"/>
  <c r="G336" i="4" s="1"/>
  <c r="E329" i="4"/>
  <c r="G329" i="4" s="1"/>
  <c r="E328" i="4"/>
  <c r="G328" i="4" s="1"/>
  <c r="E327" i="4"/>
  <c r="G327" i="4" s="1"/>
  <c r="E326" i="4"/>
  <c r="G326" i="4" s="1"/>
  <c r="E325" i="4"/>
  <c r="G325" i="4" s="1"/>
  <c r="E324" i="4"/>
  <c r="G324" i="4" s="1"/>
  <c r="E323" i="4"/>
  <c r="G323" i="4" s="1"/>
  <c r="E48" i="4" l="1"/>
  <c r="G48" i="4" s="1"/>
  <c r="E246" i="4" l="1"/>
  <c r="G246" i="4" s="1"/>
  <c r="E283" i="4" l="1"/>
  <c r="G283" i="4" s="1"/>
  <c r="E282" i="4"/>
  <c r="G282" i="4" s="1"/>
  <c r="E281" i="4"/>
  <c r="G281" i="4" s="1"/>
  <c r="E280" i="4"/>
  <c r="G280" i="4" s="1"/>
  <c r="E119" i="4" l="1"/>
  <c r="G119" i="4" s="1"/>
  <c r="E36" i="4" l="1"/>
  <c r="E37" i="4"/>
  <c r="E38" i="4"/>
  <c r="E39" i="4"/>
  <c r="E40" i="4"/>
  <c r="E41" i="4"/>
  <c r="E42" i="4"/>
  <c r="E43" i="4"/>
  <c r="E44" i="4"/>
  <c r="E45" i="4"/>
  <c r="E46" i="4"/>
  <c r="E47" i="4"/>
  <c r="E49" i="4"/>
  <c r="E50" i="4"/>
  <c r="E51" i="4"/>
  <c r="E52" i="4"/>
  <c r="E53" i="4"/>
  <c r="E54" i="4"/>
  <c r="E55" i="4"/>
  <c r="E56" i="4"/>
  <c r="E57" i="4"/>
  <c r="E58" i="4"/>
  <c r="E59" i="4"/>
  <c r="E60" i="4"/>
  <c r="E61" i="4"/>
  <c r="E62" i="4"/>
  <c r="E63" i="4"/>
  <c r="E64" i="4"/>
  <c r="E65" i="4"/>
  <c r="E72" i="4"/>
  <c r="E73" i="4"/>
  <c r="E74" i="4"/>
  <c r="E75" i="4"/>
  <c r="E76" i="4"/>
  <c r="E77" i="4"/>
  <c r="E78" i="4"/>
  <c r="E80" i="4"/>
  <c r="E87" i="4"/>
  <c r="E88" i="4"/>
  <c r="E89" i="4"/>
  <c r="E90" i="4"/>
  <c r="E91" i="4"/>
  <c r="E92" i="4"/>
  <c r="E93" i="4"/>
  <c r="E94" i="4"/>
  <c r="E95" i="4"/>
  <c r="E96" i="4"/>
  <c r="E104" i="4"/>
  <c r="E105" i="4"/>
  <c r="E106" i="4"/>
  <c r="E107" i="4"/>
  <c r="E108" i="4"/>
  <c r="E109" i="4"/>
  <c r="E110" i="4"/>
  <c r="E111" i="4"/>
  <c r="E112" i="4"/>
  <c r="E147" i="4"/>
  <c r="E148" i="4"/>
  <c r="E149" i="4"/>
  <c r="E150" i="4"/>
  <c r="E151" i="4"/>
  <c r="E152" i="4"/>
  <c r="E153" i="4"/>
  <c r="E154" i="4"/>
  <c r="E155" i="4"/>
  <c r="E164" i="4"/>
  <c r="E165" i="4"/>
  <c r="E166" i="4"/>
  <c r="E167" i="4"/>
  <c r="E168" i="4"/>
  <c r="E169" i="4"/>
  <c r="E176" i="4"/>
  <c r="E190" i="4"/>
  <c r="E191" i="4"/>
  <c r="E192" i="4"/>
  <c r="E193" i="4"/>
  <c r="E194" i="4"/>
  <c r="E195" i="4"/>
  <c r="E196" i="4"/>
  <c r="E197" i="4"/>
  <c r="E198" i="4"/>
  <c r="E208" i="4"/>
  <c r="E228" i="4"/>
  <c r="E229" i="4"/>
  <c r="E230" i="4"/>
  <c r="E231" i="4"/>
  <c r="E232" i="4"/>
  <c r="E233" i="4"/>
  <c r="E234" i="4"/>
  <c r="E235" i="4"/>
  <c r="E236" i="4"/>
  <c r="E237" i="4"/>
  <c r="E238" i="4"/>
  <c r="E239" i="4"/>
  <c r="E240" i="4"/>
  <c r="E242" i="4"/>
  <c r="E243" i="4"/>
  <c r="E244" i="4"/>
  <c r="E245" i="4"/>
  <c r="E247" i="4"/>
  <c r="E248" i="4"/>
  <c r="E249" i="4"/>
  <c r="E250" i="4"/>
  <c r="E251" i="4"/>
  <c r="E252" i="4"/>
  <c r="E253" i="4"/>
  <c r="E254" i="4"/>
  <c r="E255" i="4"/>
  <c r="E256" i="4"/>
  <c r="E257" i="4"/>
  <c r="E265" i="4"/>
  <c r="E284" i="4"/>
  <c r="E285" i="4"/>
  <c r="E286" i="4"/>
  <c r="E287" i="4"/>
  <c r="E288" i="4"/>
  <c r="E289" i="4"/>
  <c r="E290" i="4"/>
  <c r="E291" i="4"/>
  <c r="E299" i="4"/>
  <c r="E319" i="4"/>
  <c r="E320" i="4"/>
  <c r="E321" i="4"/>
  <c r="E322" i="4"/>
  <c r="G299" i="4" l="1"/>
  <c r="G265" i="4" l="1"/>
  <c r="G284" i="4"/>
  <c r="G285" i="4"/>
  <c r="G286" i="4"/>
  <c r="G287" i="4"/>
  <c r="G288" i="4"/>
  <c r="G289" i="4"/>
  <c r="G290" i="4"/>
  <c r="G291" i="4"/>
  <c r="G319" i="4"/>
  <c r="G320" i="4"/>
  <c r="G321" i="4"/>
  <c r="G322" i="4"/>
  <c r="G339" i="4"/>
  <c r="G252" i="4"/>
  <c r="G253" i="4"/>
  <c r="G254" i="4"/>
  <c r="G255" i="4"/>
  <c r="G256" i="4"/>
  <c r="G257" i="4"/>
  <c r="G36" i="4"/>
  <c r="G43" i="4"/>
  <c r="G44" i="4"/>
  <c r="G45" i="4"/>
  <c r="G46" i="4"/>
  <c r="G47" i="4"/>
  <c r="G56" i="4"/>
  <c r="G60" i="4"/>
  <c r="G61" i="4"/>
  <c r="G72" i="4"/>
  <c r="G74" i="4"/>
  <c r="G75" i="4"/>
  <c r="G76" i="4"/>
  <c r="G77" i="4"/>
  <c r="G78" i="4"/>
  <c r="G80" i="4"/>
  <c r="G87" i="4"/>
  <c r="G88" i="4"/>
  <c r="G89" i="4"/>
  <c r="G90" i="4"/>
  <c r="G91" i="4"/>
  <c r="G92" i="4"/>
  <c r="G93" i="4"/>
  <c r="G104" i="4"/>
  <c r="G147" i="4"/>
  <c r="G148" i="4"/>
  <c r="G149" i="4"/>
  <c r="G150" i="4"/>
  <c r="G151" i="4"/>
  <c r="G152" i="4"/>
  <c r="G153" i="4"/>
  <c r="G154" i="4"/>
  <c r="G155" i="4"/>
  <c r="G164" i="4"/>
  <c r="G165" i="4"/>
  <c r="G166" i="4"/>
  <c r="G167" i="4"/>
  <c r="G168" i="4"/>
  <c r="G169" i="4"/>
  <c r="G176" i="4"/>
  <c r="G190" i="4"/>
  <c r="G191" i="4"/>
  <c r="G192" i="4"/>
  <c r="G193" i="4"/>
  <c r="G194" i="4"/>
  <c r="G195" i="4"/>
  <c r="G196" i="4"/>
  <c r="G197" i="4"/>
  <c r="G198" i="4"/>
  <c r="G208" i="4"/>
  <c r="G228" i="4"/>
  <c r="G229" i="4"/>
  <c r="G230" i="4"/>
  <c r="G231" i="4"/>
  <c r="G232" i="4"/>
  <c r="G233" i="4"/>
  <c r="G234" i="4"/>
  <c r="G235" i="4"/>
  <c r="G236" i="4"/>
  <c r="G237" i="4"/>
  <c r="G238" i="4"/>
  <c r="G239" i="4"/>
  <c r="G240" i="4"/>
  <c r="G242" i="4"/>
  <c r="G243" i="4"/>
  <c r="G244" i="4"/>
  <c r="G245" i="4"/>
  <c r="G247" i="4"/>
  <c r="G248" i="4"/>
  <c r="G249" i="4"/>
  <c r="G250" i="4"/>
  <c r="G251" i="4"/>
  <c r="G37" i="4"/>
  <c r="G38" i="4"/>
  <c r="G39" i="4"/>
  <c r="G40" i="4"/>
  <c r="G41" i="4"/>
  <c r="G42" i="4"/>
  <c r="G49" i="4"/>
  <c r="G50" i="4"/>
  <c r="G51" i="4"/>
  <c r="G52" i="4"/>
  <c r="G53" i="4"/>
  <c r="G54" i="4"/>
  <c r="G55" i="4"/>
  <c r="G57" i="4"/>
  <c r="G58" i="4"/>
  <c r="G59" i="4"/>
  <c r="G62" i="4"/>
  <c r="G63" i="4"/>
  <c r="G64" i="4"/>
  <c r="G65" i="4"/>
  <c r="G73" i="4"/>
  <c r="G94" i="4"/>
  <c r="G95" i="4"/>
  <c r="G96" i="4"/>
  <c r="G105" i="4"/>
  <c r="G106" i="4"/>
  <c r="G107" i="4"/>
  <c r="G108" i="4"/>
  <c r="G109" i="4"/>
  <c r="G110" i="4"/>
  <c r="G111" i="4"/>
  <c r="G112" i="4"/>
</calcChain>
</file>

<file path=xl/sharedStrings.xml><?xml version="1.0" encoding="utf-8"?>
<sst xmlns="http://schemas.openxmlformats.org/spreadsheetml/2006/main" count="1310" uniqueCount="236">
  <si>
    <t>날짜</t>
  </si>
  <si>
    <t>끼니</t>
  </si>
  <si>
    <t>음식명</t>
  </si>
  <si>
    <t>조리방법</t>
  </si>
  <si>
    <t>식재료명</t>
    <phoneticPr fontId="3" type="noConversion"/>
  </si>
  <si>
    <t>급식인원(명)</t>
  </si>
  <si>
    <t>총식재료량(g)</t>
    <phoneticPr fontId="3" type="noConversion"/>
  </si>
  <si>
    <t>식재료량(g)
(1-2세)</t>
    <phoneticPr fontId="3" type="noConversion"/>
  </si>
  <si>
    <t>식재료량(g)
(3-5세)</t>
    <phoneticPr fontId="3" type="noConversion"/>
  </si>
  <si>
    <t>저녁</t>
  </si>
  <si>
    <t/>
  </si>
  <si>
    <t>두부</t>
  </si>
  <si>
    <t>소금</t>
  </si>
  <si>
    <t>참기름</t>
  </si>
  <si>
    <t>진간장</t>
  </si>
  <si>
    <t>국간장</t>
  </si>
  <si>
    <t>식용유</t>
  </si>
  <si>
    <t>배추김치</t>
  </si>
  <si>
    <t>깍두기</t>
  </si>
  <si>
    <t>설탕</t>
  </si>
  <si>
    <t>식초</t>
  </si>
  <si>
    <t>된장</t>
  </si>
  <si>
    <t>* 국류 조리 시 육수(멸치, 다시마, 새우 등) 사용을 권장해요.
 → 새우 육수 사용 시 알레르기 ⑨(새우)를 표기해 주세요.</t>
    <phoneticPr fontId="3" type="noConversion"/>
  </si>
  <si>
    <t>1. 적당량의 물에 건다시마와 멸치를 넣어 국물을 낸다._x000D_
2. 어묵과 무는 적당한 크기로 썬다._x000D_
3. 육수에 어묵, 무와 다진마늘을 넣고 끓인다. _x000D_
4. 국간장으로 간을 맞춘다.</t>
  </si>
  <si>
    <t>고춧가루</t>
  </si>
  <si>
    <t>멥쌀,백미,생것</t>
  </si>
  <si>
    <t>양파,생것</t>
  </si>
  <si>
    <t>달걀,생것</t>
  </si>
  <si>
    <t>당근,생것</t>
  </si>
  <si>
    <t>마늘,생것</t>
  </si>
  <si>
    <t>무,생것</t>
  </si>
  <si>
    <t>다시마,말린것</t>
  </si>
  <si>
    <t>파,생것</t>
  </si>
  <si>
    <t>멸치,삶아서말린것</t>
  </si>
  <si>
    <t>김치,배추김치</t>
  </si>
  <si>
    <t>감자,생것</t>
  </si>
  <si>
    <t>호박,애호박,생것</t>
  </si>
  <si>
    <t>어묵,튀긴것</t>
  </si>
  <si>
    <t>두부,유부</t>
  </si>
  <si>
    <t>피망,초록색,생것</t>
  </si>
  <si>
    <t>김치,깍두기</t>
  </si>
  <si>
    <t>양배추,생것</t>
  </si>
  <si>
    <t>콩나물,생것</t>
  </si>
  <si>
    <t>참깨,흰깨,볶은것</t>
  </si>
  <si>
    <t>명태,북어,말린것</t>
  </si>
  <si>
    <t>굴소스</t>
  </si>
  <si>
    <t>미역,말린것</t>
  </si>
  <si>
    <t>숙주나물,생것</t>
  </si>
  <si>
    <t>만두,고기만두,냉동</t>
  </si>
  <si>
    <t>가다랑어,유지통조림</t>
  </si>
  <si>
    <t>부추,생것</t>
  </si>
  <si>
    <t>파프리카,초록색,생것</t>
  </si>
  <si>
    <t>새우,생것</t>
  </si>
  <si>
    <t>브로콜리,생것</t>
  </si>
  <si>
    <t>콩나물국</t>
  </si>
  <si>
    <t>다시마양팟국</t>
  </si>
  <si>
    <t>어묵국</t>
  </si>
  <si>
    <t>북엇국</t>
  </si>
  <si>
    <t>미역국</t>
  </si>
  <si>
    <t>부춧국</t>
  </si>
  <si>
    <t>만두탕수덮밥</t>
  </si>
  <si>
    <t>동그랑땡덮밥</t>
  </si>
  <si>
    <t>01[수]</t>
  </si>
  <si>
    <t>멥쌀, 백미, 생것</t>
  </si>
  <si>
    <t>당근, 생것</t>
  </si>
  <si>
    <t>베이컨</t>
  </si>
  <si>
    <t>양파, 생것</t>
  </si>
  <si>
    <t>참깨, 흰깨, 볶은것</t>
  </si>
  <si>
    <t>시래깃국</t>
  </si>
  <si>
    <t>파, 생것</t>
  </si>
  <si>
    <t>멸치, 삶아서 말린것</t>
  </si>
  <si>
    <t>다시마, 말린것</t>
  </si>
  <si>
    <t>마늘, 생것</t>
  </si>
  <si>
    <t>김치, 배추 김치</t>
  </si>
  <si>
    <t>02[목]</t>
  </si>
  <si>
    <t>03[금]</t>
  </si>
  <si>
    <t>감자, 생것</t>
  </si>
  <si>
    <t>두부젓국</t>
  </si>
  <si>
    <t>호박, 애호박, 생것</t>
  </si>
  <si>
    <t>돼지고기부추볶음밥</t>
  </si>
  <si>
    <t>김치, 깍두기</t>
  </si>
  <si>
    <t>07[화]</t>
  </si>
  <si>
    <t>달걀, 생것</t>
  </si>
  <si>
    <t>08[수]</t>
  </si>
  <si>
    <t>콩나물, 생것</t>
  </si>
  <si>
    <t>09[목]</t>
  </si>
  <si>
    <t>오므라이스</t>
  </si>
  <si>
    <t>토마토 케첩</t>
  </si>
  <si>
    <t>미나리된장국</t>
  </si>
  <si>
    <t>10[금]</t>
  </si>
  <si>
    <t>오이참치비빔밥</t>
  </si>
  <si>
    <t>오이, 생것</t>
  </si>
  <si>
    <t>마요네즈</t>
  </si>
  <si>
    <t>만두, 고기 만두, 냉동</t>
  </si>
  <si>
    <t>13[월]</t>
  </si>
  <si>
    <t>올리브유</t>
  </si>
  <si>
    <t>14[화]</t>
  </si>
  <si>
    <t>들깨무챗국</t>
  </si>
  <si>
    <t>15[수]</t>
  </si>
  <si>
    <t>근댓국</t>
  </si>
  <si>
    <t>16[목]</t>
  </si>
  <si>
    <t>카레라이스</t>
  </si>
  <si>
    <t>우동국물</t>
  </si>
  <si>
    <t>17[금]</t>
  </si>
  <si>
    <t>순살찜닭볶음밥</t>
  </si>
  <si>
    <t>20[월]</t>
  </si>
  <si>
    <t>양배추당면국</t>
  </si>
  <si>
    <t>21[화]</t>
  </si>
  <si>
    <t>22[수]</t>
  </si>
  <si>
    <t>연두부채소비빔밥</t>
  </si>
  <si>
    <t>두부, 연두부</t>
  </si>
  <si>
    <t>표고버섯, 생것</t>
  </si>
  <si>
    <t>23[목]</t>
  </si>
  <si>
    <t>어묵브로콜리볶음밥</t>
  </si>
  <si>
    <t>24[금]</t>
  </si>
  <si>
    <t>당면, 고구마, 말린것</t>
  </si>
  <si>
    <t>느타리버섯, 생것</t>
  </si>
  <si>
    <t>시금치, 생것</t>
  </si>
  <si>
    <t>27[월]</t>
  </si>
  <si>
    <t>28[화]</t>
  </si>
  <si>
    <t>전분, 감자, 가루</t>
  </si>
  <si>
    <t>달걀국</t>
  </si>
  <si>
    <t>29[수]</t>
  </si>
  <si>
    <t>팽이버섯, 생것</t>
  </si>
  <si>
    <t>30[목]</t>
  </si>
  <si>
    <t>1. 냄비에 물을 붓고 멸치와 건다시마로 육수를 우려낸다._x000D_
2. 시래기는 삶은 후 물기를 짜고 적당한 크기로 썬다._x000D_
3. 파는 송송 썰고, 마늘은 다진다._x000D_
4. 육수에 된장을 풀고 시래기, 다진 마늘을 넣고 끓인다._x000D_
5. 파를 넣고 한소끔 더 끓여 마무리한다.</t>
  </si>
  <si>
    <t>1. 냄비에 물을 붓고 멸치와 건다시마로 육수를 우려낸다.
2. 멸치는 건져내고 다시마는 적당한 크기로 썬다.
3. 무, 양파와 파는 적당한 크기로 썰고 마늘은 다진다.
4. 육수에 무, 양파를 넣고 끓이다가 익으면 다시마와 파를 넣는다.
5. 다진 마늘, 참기름과 국간장을 넣고 간을 맞춘다.</t>
  </si>
  <si>
    <t>1. 적당량의 물에 멸치와 건다시마로 육수를 낸다.
2. 두부는 깍둑 썰고, 애호박은 채 썰고, 대파는 송송 썬다.
3. 육수에 다진마늘, 두부, 애호박, 새우젓, 국간장을 넣고 끓인다.
4. 재료가 익으면 대파를 넣고 한소끔 끓인다.</t>
  </si>
  <si>
    <t>1. 적당량의 물에 건다시마와 멸치를 넣어 국물을 낸다.
2. 미나리와 대파는 적당한 크기로 썬다.
3. 육수에 된장을 풀고 미나리, 다진마늘과 대파를 넣고 끓인다.</t>
  </si>
  <si>
    <t>1. 밥은 고슬고슬하게 짓는다.
2. 참치는 기름기를 뺀다. 
3. 오이는 적당한 크기의 깍둑모양으로 썰어 소금에 절인 후 물기를 꼭 짜준다.
4. 밥에 2의 참치와 3의 오이를 넣고 마요네즈와 참기름을 넣고 버무린다.
5. 깨를 뿌려낸다.</t>
  </si>
  <si>
    <t>1. 스파게티면은 끓는 물에 소금을 넣고 10분간 삶은 후 건져 물기를 뺀다._x000D_
2. 양파, 파프리카는 적당한 크기로 썰고 양송이버섯은 얇게 슬라이스 한다. _x000D_
3. 팬에 올리브유를 두르고 미트볼을 볶다가 2를 넣어 함께 볶는다._x000D_
4. 3에 토마토소스를 넣고 골고루 섞으며 볶는다._x000D_
5. 4에 1을 넣고 볶는다.</t>
  </si>
  <si>
    <t>1. 적당량의 물에 건다시마와 멸치를 넣어 국물을 낸다._x000D_
2. 유부는 적당한 크기로 썰어 끓는 물에 데친 후 찬물에 헹군다._x000D_
3. 대파는 적당한 크기로 썬다._x000D_
4. 유부와 대파를 넣어 끓이다가 국간장으로 간을 맞춘다.</t>
  </si>
  <si>
    <t>1. 백미는 불린 뒤 고슬하게 밥을 짓는다.
2. 소시지는 끓는 물에 데쳐낸다.
3. 2의 소시지, 당근, 양파는 다진다.
4. 식용유를 두른 팬에 소시지, 당근, 양파를 넣고 볶는다.
5. 4에 밥, 참기름을 넣고 볶는다.</t>
  </si>
  <si>
    <t>1. 적당량의 물에 멸치와 건다시마로 육수를 낸다._x000D_
2. 근대는 적당한 크기로 썰고, 대파는 송송 썬다._x000D_
3. 육수에 다진마늘, 된장을 넣어 끓인다._x000D_
4. 육수가 끓으면 근대와 대파를 넣고 한소끔 끓인다.</t>
  </si>
  <si>
    <t>1. 밥을 고슬고슬하게 짓는다.
2. 양파와 당근은 채 썰고 게살을 찢는다.
3. 그릇에 달걀을 풀고 식용유를 두른 팬에 게살을 넣고 스크램블하여 익힌다.
4. 다시 식용유를 두르고 양파와 당근을 볶다가 진간장, 설탕과 참기름을 넣고 조금 더 볶는다.
5. 밥 위에 볶은 채소, 스크램블, 게살 순으로 올려낸다.</t>
  </si>
  <si>
    <t>1. 밥을 고슬고슬하게 짓는다.
2. 참치는 체에 밭쳐 기름을 뺀다.
3. 당근, 양파는 잘게 다져 식용유를 두른 팬에 소금을 넣고 볶는다.
4. 밥에 참치, 당근, 양파, 마요네즈, 참기름, 깨, 소금을 넣고 고루 섞는다.
5. 한 입 크기로 주먹밥을 만든다.</t>
  </si>
  <si>
    <t>1. 백미는 불린 뒤 고슬하게 밥을 짓는다.
2. 어묵, 양파는 적당한 크기로 썰고, 데친 브로콜리도 적당한 크기로 썬다. 
3. 팬에 식용유를 두르고 어묵, 양파, 브로콜리를 넣고 볶는다.
4. 3에 밥을 넣고 볶은 뒤 진간장과 소금으로 간을 한다. 
5. 4에 참기름, 깨를 넣고 볶는다.</t>
  </si>
  <si>
    <t>1. 건미역은 충분히 불려 적당한 크기로 썬다._x000D_
2. 참기름을 두른 냄비에 미역을 넣고 볶다가 적당량의 물을 넣어 끓인다._x000D_
3. 미역이 충분히 익었을 때 국간장으로 간을 맞춘다.</t>
  </si>
  <si>
    <t>1. 쌀은 불린 후 적당량의 물을 부어 밥을 짓는다._x000D_
2. 당면은 끓는 물에 삶아 익히고 체에 받쳐 물기를 뺀다._x000D_
3. 시금치와 느타리버섯은 데쳐 찬물에 헹구고 물기를 뺀 후, 진간장, 참기름을 넣어 버무린다._x000D_
4. 쇠고기, 당근, 양파는 적당한 크기로 썰고 마늘은 다진다._x000D_
5. 쇠고기는 다진 마늘, 간장으로 밑간한다._x000D_
6. 팬에 식용유를 두르고 양파, 당근, 쇠고기를 차례로 볶는다._x000D_
7. 그릇에 2, 3, 6을 담고 진간장, 참기름을 넣어 골고루 버무린 후 참깨로 마무리한다._x000D_
8. 그릇에 지은 밥을 담고 7을 올린다.</t>
  </si>
  <si>
    <t>1. 적당량의 물에 건다시마와 멸치를 넣어 국물을 낸다._x000D_
2. 감자는 적당한 크기로 썬다._x000D_
3. 대파는 송송 썰고, 마늘은 다진다._x000D_
4. 1에 2와 3을 넣고 끓인 후 소금, 국간장으로 간을 한다.</t>
  </si>
  <si>
    <t>1. 쌀은 불린 후 적당량의 물을 부어 밥을 짓는다.
2. 새우는 손질하여 물기를 뺀다.
3. 양파, 당근, 감자, 파는 적당한 크기로 썰고, 마늘은 다진다.
4. 그릇에 진간장과 참기름으로 양념장을 만든다.
5. 팬에 식용유를 두르고 다진 마늘을 볶다가 양파, 당근, 감자, 파를 넣어 함께 볶는다.
6. 5에 새우를 넣어 함께 볶다가 지은 밥을 넣고 섞은 후 양념장을 넣어 골고루 버무리며 볶는다.</t>
  </si>
  <si>
    <t>1. 냄비에 물을 붓고 멸치와 건다시마로 육수를 우려낸다._x000D_
2. 부추, 두부는 적당한 크기로 썬다._x000D_
3. 파는 송송 썰고, 마늘은 다진다._x000D_
4. 육수에 다진 마늘, 두부를 넣고 끓이다가 파, 부추를 넣어 한소끔 더 끓인다._x000D_
5. 소금, 국간장으로 간을 한다.</t>
  </si>
  <si>
    <t>1. 냄비에 물을 붓고 멸치로 육수를 우려낸다._x000D_
2. 달걀은 그릇에 푼다._x000D_
3. 파는 송송 썰고, 마늘은 다진다. _x000D_
4. 냄비에 육수를 붓고 끓이다가 2와 3을 넣어 한소끔 끓이고 소금으로 간을  한다.</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</si>
  <si>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</si>
  <si>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[2026년 4월 시간연장 일품형 레시피]</t>
    <phoneticPr fontId="3" type="noConversion"/>
  </si>
  <si>
    <t>베이컨주먹밥</t>
    <phoneticPr fontId="3" type="noConversion"/>
  </si>
  <si>
    <t>1. 밥은 고슬고슬하게 짓는다.
2. 양파, 당근, 피망, 베이컨은 잘게 다진다.
3. 팬에 식용유를 두르고 양파, 당근, 피망, 베이컨을 볶아 낸다.
4. 그릇에 볶은 채소, 밥, 참기름, 깨소금을 넣고 고루 섞는다.
5. 한 입 크기로 뭉쳐 낸다.</t>
    <phoneticPr fontId="12" type="noConversion"/>
  </si>
  <si>
    <t>깨소금,가루,볶은것</t>
  </si>
  <si>
    <t>무시래기,잎,말린것,삶은것</t>
  </si>
  <si>
    <t>쇠고기숙주덮밥</t>
    <phoneticPr fontId="3" type="noConversion"/>
  </si>
  <si>
    <t>쇠고기,볶음용,생것</t>
    <phoneticPr fontId="3" type="noConversion"/>
  </si>
  <si>
    <t>쇠고기콩나물밥*양념장</t>
    <phoneticPr fontId="3" type="noConversion"/>
  </si>
  <si>
    <t>오이,생것</t>
  </si>
  <si>
    <t>만둣국</t>
    <phoneticPr fontId="3" type="noConversion"/>
  </si>
  <si>
    <t>미트볼스파게티</t>
  </si>
  <si>
    <t>파스타,스파게티,말린것</t>
  </si>
  <si>
    <t>토마토소스</t>
  </si>
  <si>
    <t>미트볼,냉동</t>
  </si>
  <si>
    <t>양송이버섯,생것</t>
  </si>
  <si>
    <t>유붓국</t>
    <phoneticPr fontId="3" type="noConversion"/>
  </si>
  <si>
    <t>들깨,말린것</t>
  </si>
  <si>
    <t>1. 쌀은 불린 후 적당량의 물을 부어 밥을 짓는다.
2. 감자, 양파, 당근은 적당한 크기로 썰고, 카레 가루는 물에 잘 풀어준다.
3. 냄비에 식용유를 두르고 감자, 양파, 당근을 넣고 함께 볶는다.
4. 3에 물을 부어 끓이다가 풀어 놓은 카레를 붓고 저어주며 끓이며 농도에 따라 물을 보충한다.
5. 그릇에 지은 밥을 담고 4를 올린다.</t>
  </si>
  <si>
    <t>카레,가루</t>
  </si>
  <si>
    <t>1. 냄비에 물, 멸치, 건다시마, 무를 넣고 육수를 끓인다.
2. 육수가 완성되면 멸치, 건다시마, 무를 건져내고 간장, 다진마늘을 넣어 간을 한다.
3 마지막으로 김가루를 얹어 마무리한다.</t>
  </si>
  <si>
    <t>김,참김,구운것</t>
  </si>
  <si>
    <t>순두붓국</t>
    <phoneticPr fontId="3" type="noConversion"/>
  </si>
  <si>
    <t>두부,순두부</t>
  </si>
  <si>
    <t>게살덮밥</t>
    <phoneticPr fontId="3" type="noConversion"/>
  </si>
  <si>
    <t>당면,고구마,말린것</t>
  </si>
  <si>
    <t>새우볶음밥</t>
    <phoneticPr fontId="3" type="noConversion"/>
  </si>
  <si>
    <t>닭고기양배추덮밥</t>
    <phoneticPr fontId="3" type="noConversion"/>
  </si>
  <si>
    <t>1. 쌀을 씻어 물에 불려둔 뒤 물을 넣어 밥을 짓는다.
2. 대파는 파기름용으로 송송 썰어주고, 닭가슴살과 양배추는 적당한 크기로 썰어준다.
3. 팬에 식용유와 파를 넣고 파기름을 낸 후, 다진 마늘, 닭가슴살을 볶는다.
4. 닭가슴살이 노릇하게 익으면 양배추를 넣고 볶는다.
5. 4에 굴소스를 넣고 볶다 양배추 숨이 죽으면 밥 위에 닭가슴살 양배추볶음을 올려 마무리한다.</t>
    <phoneticPr fontId="3" type="noConversion"/>
  </si>
  <si>
    <t>닭고기,볶음용,생것</t>
    <phoneticPr fontId="3" type="noConversion"/>
  </si>
  <si>
    <t>맑은육개장</t>
  </si>
  <si>
    <t>쇠고기,국거리용,생것</t>
    <phoneticPr fontId="3" type="noConversion"/>
  </si>
  <si>
    <t>고사리,데친것</t>
  </si>
  <si>
    <t>새우젓</t>
    <phoneticPr fontId="3" type="noConversion"/>
  </si>
  <si>
    <t>닭고기,볶음용,생것</t>
    <phoneticPr fontId="3" type="noConversion"/>
  </si>
  <si>
    <t>청경채,생것</t>
  </si>
  <si>
    <t>피망,빨간색,생것</t>
  </si>
  <si>
    <t>근대,생것</t>
  </si>
  <si>
    <t>김, 가루, 말린것</t>
    <phoneticPr fontId="3" type="noConversion"/>
  </si>
  <si>
    <t>소시지채소볶음밥</t>
  </si>
  <si>
    <t>쇠고기잡채덮밥</t>
  </si>
  <si>
    <t>쇠고기, 볶음용, 생것</t>
    <phoneticPr fontId="3" type="noConversion"/>
  </si>
  <si>
    <t>1. 쌀은 불린 후 적당량의 물을 부어 밥을 짓는다.
2. 양파, 당근, 피망은 적당한 크기로 다진다.
3. 팬에 식용유를 두르고 양파, 당근, 피망을 넣어 함께
   볶는다.
4. 3에 밥을 넣어 볶다가 소금으로 간한다.
5. 달걀은 그릇에 풀고 식용유를 두른 팬에 부어 지단을
   만든다.
6. 볶은 밥 위에 지단을 올리고 케첩을 뿌려낸다.</t>
    <phoneticPr fontId="3" type="noConversion"/>
  </si>
  <si>
    <t>돼지불고기덮밥</t>
    <phoneticPr fontId="3" type="noConversion"/>
  </si>
  <si>
    <t>돼지고기,불고기용,생것</t>
    <phoneticPr fontId="3" type="noConversion"/>
  </si>
  <si>
    <t>소시지, 비엔나소시지</t>
    <phoneticPr fontId="3" type="noConversion"/>
  </si>
  <si>
    <t>닭고기,찜용,생것</t>
    <phoneticPr fontId="3" type="noConversion"/>
  </si>
  <si>
    <t>참치주먹밥</t>
    <phoneticPr fontId="3" type="noConversion"/>
  </si>
  <si>
    <t>1. 밥은 고슬고슬하게 짓는다._x000D_
2. 애호박, 당근과 표고버섯은 채 썰고 파와 마늘은 다진다._x000D_
3. 연두부는 끓는 물에 데쳐 둔다._x000D_
4. 식용유를 두른 팬에 애호박, 당근과 표고버섯을 볶는다._x000D_
5. 다진파, 다진마늘, 진간장, 설탕, 참기름, 깨를 섞어 양념장을 만든다._x000D_
6. 밥에 볶은 채소와 연두부를 올리고 양념장을 곁들여낸다.</t>
  </si>
  <si>
    <t>쇠고기버섯볶음밥</t>
    <phoneticPr fontId="3" type="noConversion"/>
  </si>
  <si>
    <t>된장</t>
    <phoneticPr fontId="3" type="noConversion"/>
  </si>
  <si>
    <t>1. 쌀은 불린 후 적당량의 물을 부어 밥을 짓는다.
2. 쇠고기와 숙주는 적당한 크기로 썬다.
3. 파는 송송 썰고, 마늘은 다진다.
4. 그릇에 쇠고기를 담고 다진 마늘, 진간장, 참기름을 넣어 골고루 버무린다.
5. 팬에 식용유를 두르고 4을 넣어 볶다가 파와 숙주를 넣고 함께 볶는다.</t>
    <phoneticPr fontId="3" type="noConversion"/>
  </si>
  <si>
    <t>닭갈비볶음밥</t>
    <phoneticPr fontId="3" type="noConversion"/>
  </si>
  <si>
    <t>깻잎, 생것</t>
    <phoneticPr fontId="3" type="noConversion"/>
  </si>
  <si>
    <t>1. 쌀은 불린 후 적당량의 물을 부어 밥을 짓는다.
2. 닭고기, 감자, 양배추, 양파, 깻잎, 파는 적당한 크기로 썰고 마늘은 다진다.
3. 그릇에 2를 넣고 다진 마늘, 진간장으로 버무린다.
4. 팬에 식용유를 두르고 3을 넣어 볶는다.
5. 4에 지은 밥을 넣고 볶다가 참기름, 김가루를 넣어 마무리한다.</t>
    <phoneticPr fontId="3" type="noConversion"/>
  </si>
  <si>
    <t>돼지고기,볶음용,생것</t>
    <phoneticPr fontId="3" type="noConversion"/>
  </si>
  <si>
    <t>부추,생것</t>
    <phoneticPr fontId="3" type="noConversion"/>
  </si>
  <si>
    <t>1. 밥은 고슬고슬하게 짓는다.
2. 돼지고기는 적당한 크기로 다진다.
3. 부추, 양파, 당근은 적당한 크기로 썬다.
4. 그릇에 진간장, 참기름을 넣고 섞어 양념를 만든다.
5. 식용유를 두른팬에 다진 마늘을 볶다가 돼지고기, 부추, 양파, 당근을 넣어 함께 볶는다.
6. 5에 지은 밥을 넣고 섞은 후 양념을 넣어 골고루 볶는다.</t>
    <phoneticPr fontId="3" type="noConversion"/>
  </si>
  <si>
    <t>청경채국</t>
    <phoneticPr fontId="3" type="noConversion"/>
  </si>
  <si>
    <t>1. 냄비에 물을 붓고 멸치,다시마로 육수를 우려낸다.
2. 청경채는 적당한 크기로 썬다.
3. 파는 송송 썰고, 마늘은 다진다.
4. 1에 2와 3을 넣고 끓이다가 소금으로 간을 한다.</t>
    <phoneticPr fontId="3" type="noConversion"/>
  </si>
  <si>
    <t>동그랑땡,냉동</t>
    <phoneticPr fontId="3" type="noConversion"/>
  </si>
  <si>
    <t>굴소스</t>
    <phoneticPr fontId="3" type="noConversion"/>
  </si>
  <si>
    <t xml:space="preserve">1. 밥을 고슬고슬하게 짓는다.
2. 양파와 동그랑땡을 적당한 크기로 썬다. 
3. 달걀을 풀어 준비한다. 
4. 팬에 식용유를 두르고, 양파와 동그랑땡을 굽다가 굴소스, 진간장, 설탕을 넣고 졸여준다. 
5. 4에 계란물을 부어 익힌다. 
6. 밥에 얹어낸다. </t>
    <phoneticPr fontId="3" type="noConversion"/>
  </si>
  <si>
    <t>진간장</t>
    <phoneticPr fontId="3" type="noConversion"/>
  </si>
  <si>
    <t>1. 쌀은 불리고 콩나물은 다듬어 씻은 후 물기를 뺀다.
2. 간장과 참기름, 깨, 고춧가루와 양념장을 만든다
    (만1-2세는 고춧가루를 제외하고 조리한다.)
3. 다진쇠고기는 진간장과 참기름, 다진마늘로 양념 후 식용유를 두른 팬에 볶는다.
4. 솥에 불린 쌀을 넣고 그 위에 볶은 쇠고기, 콩나물을 얹어 밥을 짓는다.
5. 밥과 양념장을 함께 낸다.</t>
    <phoneticPr fontId="3" type="noConversion"/>
  </si>
  <si>
    <t>버섯국</t>
    <phoneticPr fontId="3" type="noConversion"/>
  </si>
  <si>
    <t>느타리버섯,생것</t>
    <phoneticPr fontId="3" type="noConversion"/>
  </si>
  <si>
    <t>1. 냄비에 물을 붓고 다시마와 멸치로 육수를 우려낸다.
2. 느타리버섯과 양파는 적당한 크기로 썬다.
3. 육수에 느타리버섯과 양파, 파, 다진마늘을 넣고 끓인다.
4. 국간장으로 간을 맞춘다.</t>
    <phoneticPr fontId="3" type="noConversion"/>
  </si>
  <si>
    <t>미나리,생것</t>
    <phoneticPr fontId="3" type="noConversion"/>
  </si>
  <si>
    <t>1. 냄비에 물을 붓고 멸치로 육수를 우려낸다.
2. 파는 송송 썰고, 마늘은 다진다.
3 1.에 2.와 만두를 넣고 끓이다가 소금으로 간을 하여 마무리한다.</t>
    <phoneticPr fontId="3" type="noConversion"/>
  </si>
  <si>
    <t>파,생것</t>
    <phoneticPr fontId="3" type="noConversion"/>
  </si>
  <si>
    <t>소금</t>
    <phoneticPr fontId="3" type="noConversion"/>
  </si>
  <si>
    <t>마늘,생것</t>
    <phoneticPr fontId="3" type="noConversion"/>
  </si>
  <si>
    <t>1. 쌀은 불린 후 적당량의 물을 부어 밥을 짓는다.
2. 돼지고기와 양파은 적당한 크기로 썬다.
3. 파는 송송 썰고, 마늘은 다진다. 
4. 그릇에 돼지고기를 담고 다진 마늘, 진간장, 설탕, 참기름을 넣어 골고루 버무린다. 
5. 팬에 식용유를 두르고 4를 넣어 볶다가 양파와 파를 넣고 볶는다.
6. 그릇에 지은 밥을 담고 5를 올린다.</t>
    <phoneticPr fontId="3" type="noConversion"/>
  </si>
  <si>
    <t>1. 냄비에 멸치를 넣고 끓여 육수를 만든 후 건더기는 건져낸다.
2. 무는 적당한 길이로 채 썰고, 파는 어슷 썬다.
3. 냄비에 참기름을 두르고 무를 넣고 볶다가 소금, 다진마늘을 넣어 무가 익을 때까지 볶는다.
4. 무가 익으면 육수를 넣어 끓이다가 들깨가루를 넣는다.
5. 마지막으로 파를 넣어 완성한다.</t>
    <phoneticPr fontId="3" type="noConversion"/>
  </si>
  <si>
    <t xml:space="preserve">1. 밥은 고슬고슬하게 짓는다. 
2. 닭고기는 손질하여 적당한 크기로 썬다.
3. 양파, 당근과 감자는 적당한 크기로 썬다.
4. 다진마늘, 진간장, 설탕과 참기름을 넣어 양념장을 만든다.
5. 냄비에 닭고기, 양념장과 적당량의 물을 넣어 익힌다.
6. 닭고기가 반쯤 익으면 채소들을 넣어 익혀낸다.
7. 6에 밥을 넣고 볶는다. </t>
    <phoneticPr fontId="3" type="noConversion"/>
  </si>
  <si>
    <t>1. 냄비에 물을 붓고 다시마와 멸치로 육수를 우려낸다. 
2. 양파, 호박, 당근, 파는 적당한 크기로 썰고 마늘은 다진다.
3. 육수에 순두부를 넣어 끓이다가 채소와 다진 마늘, 파를 넣고 끓인다. 
4. 진간장으로 간한다.</t>
    <phoneticPr fontId="3" type="noConversion"/>
  </si>
  <si>
    <t>게살</t>
    <phoneticPr fontId="3" type="noConversion"/>
  </si>
  <si>
    <t>1. 적당량의 물에 멸치와 다시마를 넣어 육수를 낸다.
2. 당면은 물에 담가 불린 후 적당한 길이로 썬다. 
3. 대파는 어슷썰고 양파, 양배추는 적당한 크기로 썬다.
4. 냄비에 2와 다진 마늘을 넣어 볶다가 육수를 넣고 끓인다.
5. 진간장으로 간을 하고 마지막에 참기름을 넣는다.</t>
    <phoneticPr fontId="3" type="noConversion"/>
  </si>
  <si>
    <t>가다랑어,유지통조림</t>
    <phoneticPr fontId="3" type="noConversion"/>
  </si>
  <si>
    <t>1. 적당량의 물에 핏물을 뺀 쇠고기와 다진마늘을 넣고 국물을 낸다.
2. 숙주와 불린 고사리는 데쳐낸다.
3. 파는 적당한 크기로 썬다.
4. 소고기는 익으면 건져서 적당한 크기로 찢는다.
5. 참기름을 두른 냄비에 소고기, 숙주, 고사리와 파를 넣고 볶는다.
6. 5의 냄비에 육수를 넣고 국간장으로 간을 맞춘다.</t>
    <phoneticPr fontId="3" type="noConversion"/>
  </si>
  <si>
    <t>호박된장국</t>
    <phoneticPr fontId="3" type="noConversion"/>
  </si>
  <si>
    <t>호박, 애호박, 생것</t>
    <phoneticPr fontId="3" type="noConversion"/>
  </si>
  <si>
    <t>두부</t>
    <phoneticPr fontId="3" type="noConversion"/>
  </si>
  <si>
    <t>양파,생것</t>
    <phoneticPr fontId="3" type="noConversion"/>
  </si>
  <si>
    <t>된장</t>
    <phoneticPr fontId="3" type="noConversion"/>
  </si>
  <si>
    <t>1. 적당량의 물에 건다시마와 멸치를 넣어 국물을 낸다.
2. 애호박, 두부, 양파와 대파를 적당한 크기로 썬다.
3. 육수에 된장을 풀고 애호박, 양파, 다진마늘을 넣고 끓인다.
4. 익으면 두부와 대파를 넣고 한소끔 더 끓인다.</t>
    <phoneticPr fontId="3" type="noConversion"/>
  </si>
  <si>
    <t>감자맑은국</t>
    <phoneticPr fontId="3" type="noConversion"/>
  </si>
  <si>
    <t>1. 당근, 양파, 오이는 적당한 크기로 썬다.
2. 튀김냄비에 식용유를 부어 적당한 온도가 되면 만두를 넣어 튀긴 후 기름기를 뺀다.
3. 그릇에 간장, 설탕, 소금, 식초, 물을 넣고 섞는다. 
4. 팬에 식용유를 두르고 당근, 양파, 오이를 넣어 볶다가 3을 넣어 끓인다.
5. 전분가루와 물을 1:1 비율로 섞어 전분물을 만든다.
6. 4에 5를 부어 농도를 맞춰 소스를 만든 후 2와 곁들인다.
7. 6을 밥 위에 얹여낸다</t>
    <phoneticPr fontId="3" type="noConversion"/>
  </si>
  <si>
    <t>1. 쌀은 불린 후 적당량의 물을 부어 밥을 짓는다.
2. 쇠고기, 버섯은 적당한 크기로 썬다.
3. 양파, 파, 마늘은 다진다.
4. 팬에 식용유를 두르고 다진 마늘을 볶다가 양파, 버섯, 쇠고기, 파를 넣어 볶는다.
5. 4에 밥을 넣어 함께 볶고 진간장, 참기름을 넣어 고루 섞어주며 볶는다.</t>
    <phoneticPr fontId="3" type="noConversion"/>
  </si>
  <si>
    <t>1. 북어는 불린 후 적당한 크기로 찢는다. 
2. 파는 송송 썰고, 마늘은 다진다.
3 냄비에 참기름을 두르고 북어를 볶다가 물을 붓고 다진 마늘과 파를 넣고 끓이고 소금, 국간장으로 간을 하여 마무리한다.</t>
    <phoneticPr fontId="3" type="noConversion"/>
  </si>
  <si>
    <t>1~2세</t>
    <phoneticPr fontId="3" type="noConversion"/>
  </si>
  <si>
    <t>3~5세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</si>
</sst>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 "/>
  </numFmts>
  <fonts count="16">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8"/>
      <name val="맑은 고딕"/>
      <family val="2"/>
      <charset val="129"/>
      <scheme val="minor"/>
    </font>
    <font>
      <b/>
      <sz val="14"/>
      <color rgb="FF000000"/>
      <name val="나눔고딕"/>
      <family val="3"/>
      <charset val="129"/>
    </font>
    <font>
      <b/>
      <sz val="14"/>
      <color rgb="FF000000"/>
      <name val="Malgun Gothic"/>
      <family val="3"/>
      <charset val="129"/>
    </font>
    <font>
      <b/>
      <sz val="14"/>
      <color rgb="FF000000"/>
      <name val="맑은 고딕"/>
      <family val="3"/>
      <charset val="129"/>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s>
  <borders count="54">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style="medium">
        <color indexed="64"/>
      </left>
      <right style="medium">
        <color indexed="64"/>
      </right>
      <top/>
      <bottom style="hair">
        <color auto="1"/>
      </bottom>
      <diagonal/>
    </border>
    <border>
      <left style="medium">
        <color indexed="64"/>
      </left>
      <right/>
      <top style="medium">
        <color indexed="64"/>
      </top>
      <bottom/>
      <diagonal/>
    </border>
    <border>
      <left style="medium">
        <color auto="1"/>
      </left>
      <right/>
      <top/>
      <bottom style="medium">
        <color auto="1"/>
      </bottom>
      <diagonal/>
    </border>
    <border>
      <left/>
      <right style="medium">
        <color rgb="FF000000"/>
      </right>
      <top/>
      <bottom/>
      <diagonal/>
    </border>
    <border>
      <left/>
      <right style="medium">
        <color rgb="FF000000"/>
      </right>
      <top/>
      <bottom style="medium">
        <color rgb="FF000000"/>
      </bottom>
      <diagonal/>
    </border>
    <border>
      <left/>
      <right style="medium">
        <color indexed="64"/>
      </right>
      <top style="medium">
        <color indexed="64"/>
      </top>
      <bottom/>
      <diagonal/>
    </border>
    <border>
      <left/>
      <right style="medium">
        <color rgb="FF000000"/>
      </right>
      <top style="medium">
        <color rgb="FF000000"/>
      </top>
      <bottom/>
      <diagonal/>
    </border>
    <border>
      <left style="medium">
        <color auto="1"/>
      </left>
      <right style="medium">
        <color auto="1"/>
      </right>
      <top/>
      <bottom style="medium">
        <color auto="1"/>
      </bottom>
      <diagonal/>
    </border>
    <border>
      <left style="medium">
        <color indexed="64"/>
      </left>
      <right style="medium">
        <color indexed="64"/>
      </right>
      <top style="hair">
        <color auto="1"/>
      </top>
      <bottom/>
      <diagonal/>
    </border>
    <border>
      <left/>
      <right style="medium">
        <color indexed="64"/>
      </right>
      <top style="medium">
        <color indexed="64"/>
      </top>
      <bottom style="medium">
        <color indexed="64"/>
      </bottom>
      <diagonal/>
    </border>
    <border>
      <left style="medium">
        <color indexed="64"/>
      </left>
      <right style="medium">
        <color rgb="FF000000"/>
      </right>
      <top/>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right/>
      <top style="medium">
        <color auto="1"/>
      </top>
      <bottom style="hair">
        <color auto="1"/>
      </bottom>
      <diagonal/>
    </border>
    <border>
      <left/>
      <right/>
      <top style="hair">
        <color auto="1"/>
      </top>
      <bottom style="medium">
        <color auto="1"/>
      </bottom>
      <diagonal/>
    </border>
    <border>
      <left style="medium">
        <color indexed="64"/>
      </left>
      <right style="medium">
        <color indexed="64"/>
      </right>
      <top/>
      <bottom style="medium">
        <color rgb="FF000000"/>
      </bottom>
      <diagonal/>
    </border>
    <border>
      <left style="medium">
        <color indexed="64"/>
      </left>
      <right/>
      <top style="medium">
        <color auto="1"/>
      </top>
      <bottom style="hair">
        <color auto="1"/>
      </bottom>
      <diagonal/>
    </border>
    <border>
      <left style="medium">
        <color indexed="64"/>
      </left>
      <right/>
      <top style="hair">
        <color auto="1"/>
      </top>
      <bottom style="hair">
        <color auto="1"/>
      </bottom>
      <diagonal/>
    </border>
    <border>
      <left style="medium">
        <color auto="1"/>
      </left>
      <right/>
      <top style="hair">
        <color indexed="64"/>
      </top>
      <bottom style="medium">
        <color auto="1"/>
      </bottom>
      <diagonal/>
    </border>
    <border>
      <left style="medium">
        <color auto="1"/>
      </left>
      <right style="medium">
        <color rgb="FF000000"/>
      </right>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right/>
      <top/>
      <bottom style="medium">
        <color auto="1"/>
      </bottom>
      <diagonal/>
    </border>
    <border>
      <left style="hair">
        <color indexed="64"/>
      </left>
      <right/>
      <top style="hair">
        <color indexed="64"/>
      </top>
      <bottom style="hair">
        <color indexed="64"/>
      </bottom>
      <diagonal/>
    </border>
    <border>
      <left/>
      <right/>
      <top style="medium">
        <color indexed="64"/>
      </top>
      <bottom style="medium">
        <color indexed="64"/>
      </bottom>
      <diagonal/>
    </border>
    <border>
      <left style="medium">
        <color indexed="64"/>
      </left>
      <right/>
      <top/>
      <bottom style="hair">
        <color auto="1"/>
      </bottom>
      <diagonal/>
    </border>
    <border>
      <left style="medium">
        <color indexed="64"/>
      </left>
      <right/>
      <top style="hair">
        <color auto="1"/>
      </top>
      <bottom/>
      <diagonal/>
    </border>
    <border>
      <left/>
      <right style="medium">
        <color auto="1"/>
      </right>
      <top style="hair">
        <color auto="1"/>
      </top>
      <bottom/>
      <diagonal/>
    </border>
    <border>
      <left style="hair">
        <color indexed="64"/>
      </left>
      <right/>
      <top style="hair">
        <color indexed="64"/>
      </top>
      <bottom/>
      <diagonal/>
    </border>
    <border>
      <left style="hair">
        <color indexed="64"/>
      </left>
      <right/>
      <top style="medium">
        <color indexed="64"/>
      </top>
      <bottom style="medium">
        <color indexed="64"/>
      </bottom>
      <diagonal/>
    </border>
    <border>
      <left style="medium">
        <color indexed="64"/>
      </left>
      <right style="medium">
        <color indexed="64"/>
      </right>
      <top style="medium">
        <color rgb="FF000000"/>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40">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3" borderId="6"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13"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177" fontId="7" fillId="6" borderId="15" xfId="0" applyNumberFormat="1" applyFont="1" applyFill="1" applyBorder="1" applyAlignment="1">
      <alignment horizontal="center" vertical="center" wrapText="1"/>
    </xf>
    <xf numFmtId="176" fontId="7" fillId="0" borderId="15" xfId="0" applyNumberFormat="1" applyFont="1" applyFill="1" applyBorder="1" applyAlignment="1">
      <alignment horizontal="center" vertical="center" wrapText="1"/>
    </xf>
    <xf numFmtId="177" fontId="7" fillId="6" borderId="18" xfId="0" applyNumberFormat="1" applyFont="1" applyFill="1" applyBorder="1" applyAlignment="1">
      <alignment horizontal="center" vertical="center" wrapText="1"/>
    </xf>
    <xf numFmtId="0" fontId="7" fillId="7" borderId="17" xfId="0" applyFont="1" applyFill="1" applyBorder="1" applyAlignment="1">
      <alignment horizontal="left" vertical="center" wrapText="1"/>
    </xf>
    <xf numFmtId="0" fontId="5" fillId="3" borderId="7"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176" fontId="6" fillId="0" borderId="14"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176" fontId="6" fillId="0" borderId="18" xfId="0" applyNumberFormat="1" applyFont="1" applyFill="1" applyBorder="1" applyAlignment="1">
      <alignment horizontal="center" vertical="center" wrapText="1"/>
    </xf>
    <xf numFmtId="176" fontId="5" fillId="4" borderId="4" xfId="1" applyNumberFormat="1" applyFont="1" applyFill="1" applyBorder="1" applyAlignment="1">
      <alignment horizontal="center" vertical="center" wrapText="1"/>
    </xf>
    <xf numFmtId="0" fontId="5" fillId="4" borderId="23" xfId="1" applyNumberFormat="1" applyFont="1" applyFill="1" applyBorder="1" applyAlignment="1">
      <alignment horizontal="center" vertical="center" wrapText="1"/>
    </xf>
    <xf numFmtId="0" fontId="5" fillId="3" borderId="19" xfId="1" applyNumberFormat="1"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0" fontId="10" fillId="6" borderId="26" xfId="0" applyFont="1" applyFill="1" applyBorder="1" applyAlignment="1">
      <alignment horizontal="center" vertical="center" wrapText="1"/>
    </xf>
    <xf numFmtId="176" fontId="6" fillId="0" borderId="26" xfId="0" applyNumberFormat="1" applyFont="1" applyFill="1" applyBorder="1" applyAlignment="1">
      <alignment horizontal="center" vertical="center" wrapText="1"/>
    </xf>
    <xf numFmtId="177" fontId="7" fillId="6" borderId="26" xfId="0" applyNumberFormat="1" applyFont="1" applyFill="1" applyBorder="1" applyAlignment="1">
      <alignment horizontal="center" vertical="center" wrapText="1"/>
    </xf>
    <xf numFmtId="0" fontId="10" fillId="6" borderId="8" xfId="0"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7" fontId="7" fillId="6" borderId="8" xfId="0" applyNumberFormat="1" applyFont="1" applyFill="1" applyBorder="1" applyAlignment="1">
      <alignment horizontal="center" vertical="center" wrapText="1"/>
    </xf>
    <xf numFmtId="0" fontId="10" fillId="6" borderId="27" xfId="0" applyFont="1" applyFill="1" applyBorder="1" applyAlignment="1">
      <alignment horizontal="left" vertical="center" wrapText="1"/>
    </xf>
    <xf numFmtId="0" fontId="10" fillId="6" borderId="25" xfId="0" applyFont="1" applyFill="1" applyBorder="1" applyAlignment="1">
      <alignment horizontal="center" vertical="center" wrapText="1"/>
    </xf>
    <xf numFmtId="0" fontId="10" fillId="6" borderId="4"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xf>
    <xf numFmtId="176" fontId="6" fillId="0" borderId="14" xfId="0" applyNumberFormat="1" applyFont="1" applyFill="1" applyBorder="1" applyAlignment="1">
      <alignment horizontal="center" vertical="center"/>
    </xf>
    <xf numFmtId="176" fontId="6" fillId="0" borderId="13" xfId="0" applyNumberFormat="1" applyFont="1" applyFill="1" applyBorder="1" applyAlignment="1">
      <alignment horizontal="center" vertical="center"/>
    </xf>
    <xf numFmtId="0" fontId="10" fillId="6" borderId="22"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11" fillId="0" borderId="25"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176" fontId="6" fillId="0" borderId="35" xfId="0" applyNumberFormat="1" applyFont="1" applyFill="1" applyBorder="1" applyAlignment="1">
      <alignment horizontal="center" vertical="center" wrapText="1"/>
    </xf>
    <xf numFmtId="176" fontId="6" fillId="0" borderId="36" xfId="0" applyNumberFormat="1" applyFont="1" applyFill="1" applyBorder="1" applyAlignment="1">
      <alignment horizontal="center" vertical="center" wrapText="1"/>
    </xf>
    <xf numFmtId="176" fontId="6" fillId="0" borderId="37" xfId="0" applyNumberFormat="1" applyFont="1" applyFill="1" applyBorder="1" applyAlignment="1">
      <alignment horizontal="center" vertical="center" wrapText="1"/>
    </xf>
    <xf numFmtId="176" fontId="6" fillId="0" borderId="20" xfId="0" applyNumberFormat="1" applyFont="1" applyFill="1" applyBorder="1" applyAlignment="1">
      <alignment horizontal="center" vertical="center" wrapText="1"/>
    </xf>
    <xf numFmtId="177" fontId="7" fillId="6" borderId="25" xfId="0" applyNumberFormat="1" applyFont="1" applyFill="1" applyBorder="1" applyAlignment="1">
      <alignment horizontal="center" vertical="center" wrapText="1"/>
    </xf>
    <xf numFmtId="0" fontId="10" fillId="6" borderId="17" xfId="0" applyFont="1" applyFill="1" applyBorder="1" applyAlignment="1">
      <alignment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176" fontId="6" fillId="0" borderId="25"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177" fontId="7" fillId="6" borderId="29"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177" fontId="7" fillId="6" borderId="42" xfId="0" applyNumberFormat="1" applyFont="1" applyFill="1" applyBorder="1" applyAlignment="1">
      <alignment horizontal="center" vertical="center" wrapText="1"/>
    </xf>
    <xf numFmtId="177" fontId="7" fillId="6" borderId="0" xfId="0" applyNumberFormat="1" applyFont="1" applyFill="1" applyBorder="1" applyAlignment="1">
      <alignment horizontal="center" vertical="center" wrapText="1"/>
    </xf>
    <xf numFmtId="176" fontId="7" fillId="0" borderId="29" xfId="0" applyNumberFormat="1" applyFont="1" applyFill="1" applyBorder="1" applyAlignment="1">
      <alignment horizontal="center" vertical="center" wrapText="1"/>
    </xf>
    <xf numFmtId="177" fontId="7" fillId="0" borderId="29" xfId="0" applyNumberFormat="1" applyFont="1" applyFill="1" applyBorder="1" applyAlignment="1">
      <alignment horizontal="center" vertical="center" wrapText="1"/>
    </xf>
    <xf numFmtId="176" fontId="6" fillId="0" borderId="29" xfId="0" applyNumberFormat="1" applyFont="1" applyFill="1" applyBorder="1" applyAlignment="1">
      <alignment horizontal="center" vertical="center"/>
    </xf>
    <xf numFmtId="176" fontId="6" fillId="0" borderId="43" xfId="0" applyNumberFormat="1" applyFont="1" applyFill="1" applyBorder="1" applyAlignment="1">
      <alignment horizontal="center" vertical="center"/>
    </xf>
    <xf numFmtId="0" fontId="11" fillId="0" borderId="5" xfId="0" applyFont="1" applyBorder="1" applyAlignment="1">
      <alignment horizontal="center" vertical="center"/>
    </xf>
    <xf numFmtId="0" fontId="10" fillId="6" borderId="10" xfId="0" applyFont="1" applyFill="1" applyBorder="1" applyAlignment="1">
      <alignment vertical="center" wrapText="1"/>
    </xf>
    <xf numFmtId="177" fontId="7" fillId="6" borderId="30" xfId="0" applyNumberFormat="1" applyFont="1" applyFill="1" applyBorder="1" applyAlignment="1">
      <alignment horizontal="center" vertical="center" wrapText="1"/>
    </xf>
    <xf numFmtId="177" fontId="7" fillId="6" borderId="31" xfId="0" applyNumberFormat="1" applyFont="1" applyFill="1" applyBorder="1" applyAlignment="1">
      <alignment horizontal="center" vertical="center" wrapText="1"/>
    </xf>
    <xf numFmtId="177" fontId="7" fillId="6" borderId="44" xfId="0" applyNumberFormat="1" applyFont="1" applyFill="1" applyBorder="1" applyAlignment="1">
      <alignment horizontal="center" vertical="center" wrapText="1"/>
    </xf>
    <xf numFmtId="0" fontId="7" fillId="7" borderId="8" xfId="0" applyFont="1" applyFill="1" applyBorder="1" applyAlignment="1">
      <alignment horizontal="left" vertical="center" wrapText="1"/>
    </xf>
    <xf numFmtId="176" fontId="6" fillId="0" borderId="16" xfId="0" applyNumberFormat="1" applyFont="1" applyFill="1" applyBorder="1" applyAlignment="1">
      <alignment horizontal="center" vertical="center" wrapText="1"/>
    </xf>
    <xf numFmtId="0" fontId="10" fillId="6" borderId="27" xfId="0" applyFont="1" applyFill="1" applyBorder="1" applyAlignment="1">
      <alignment vertical="center" wrapText="1"/>
    </xf>
    <xf numFmtId="177" fontId="7" fillId="0" borderId="14" xfId="0" applyNumberFormat="1" applyFont="1" applyFill="1" applyBorder="1" applyAlignment="1">
      <alignment horizontal="center" vertical="center" wrapText="1"/>
    </xf>
    <xf numFmtId="176" fontId="6" fillId="0" borderId="45" xfId="0" applyNumberFormat="1" applyFont="1" applyFill="1" applyBorder="1" applyAlignment="1">
      <alignment horizontal="center" vertical="center" wrapText="1"/>
    </xf>
    <xf numFmtId="176" fontId="6" fillId="0" borderId="46" xfId="0" applyNumberFormat="1" applyFont="1" applyFill="1" applyBorder="1" applyAlignment="1">
      <alignment horizontal="center" vertical="center" wrapText="1"/>
    </xf>
    <xf numFmtId="176" fontId="6" fillId="0" borderId="19" xfId="0" applyNumberFormat="1" applyFont="1" applyFill="1" applyBorder="1" applyAlignment="1">
      <alignment horizontal="center" vertical="center" wrapText="1"/>
    </xf>
    <xf numFmtId="0" fontId="10" fillId="6" borderId="47" xfId="0" applyFont="1" applyFill="1" applyBorder="1" applyAlignment="1">
      <alignment vertical="center" wrapText="1"/>
    </xf>
    <xf numFmtId="176" fontId="6" fillId="0" borderId="25" xfId="0" applyNumberFormat="1" applyFont="1" applyFill="1" applyBorder="1" applyAlignment="1">
      <alignment horizontal="center" vertical="center"/>
    </xf>
    <xf numFmtId="176" fontId="6" fillId="0" borderId="32" xfId="0" applyNumberFormat="1" applyFont="1" applyFill="1" applyBorder="1" applyAlignment="1">
      <alignment horizontal="center" vertical="center"/>
    </xf>
    <xf numFmtId="176" fontId="6" fillId="0" borderId="33" xfId="0" applyNumberFormat="1" applyFont="1" applyFill="1" applyBorder="1" applyAlignment="1">
      <alignment horizontal="center" vertical="center"/>
    </xf>
    <xf numFmtId="176" fontId="6" fillId="0" borderId="30" xfId="0" applyNumberFormat="1" applyFont="1" applyFill="1" applyBorder="1" applyAlignment="1">
      <alignment horizontal="center" vertical="center"/>
    </xf>
    <xf numFmtId="176" fontId="6" fillId="0" borderId="31" xfId="0" applyNumberFormat="1" applyFont="1" applyFill="1" applyBorder="1" applyAlignment="1">
      <alignment horizontal="center" vertical="center"/>
    </xf>
    <xf numFmtId="0" fontId="7" fillId="7"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176" fontId="6" fillId="0" borderId="44" xfId="0" applyNumberFormat="1" applyFont="1" applyFill="1" applyBorder="1" applyAlignment="1">
      <alignment horizontal="center" vertical="center"/>
    </xf>
    <xf numFmtId="0" fontId="10" fillId="6" borderId="27" xfId="0" applyFont="1" applyFill="1" applyBorder="1" applyAlignment="1">
      <alignment horizontal="center" vertical="center" wrapText="1"/>
    </xf>
    <xf numFmtId="176" fontId="6" fillId="0" borderId="48" xfId="0" applyNumberFormat="1" applyFont="1" applyFill="1" applyBorder="1" applyAlignment="1">
      <alignment horizontal="center" vertical="center"/>
    </xf>
    <xf numFmtId="176" fontId="6" fillId="0" borderId="49" xfId="0" applyNumberFormat="1" applyFont="1" applyFill="1" applyBorder="1" applyAlignment="1">
      <alignment horizontal="center" vertical="center"/>
    </xf>
    <xf numFmtId="0" fontId="10" fillId="6" borderId="21" xfId="0" applyFont="1" applyFill="1" applyBorder="1" applyAlignment="1">
      <alignment horizontal="left" vertical="center" wrapText="1"/>
    </xf>
    <xf numFmtId="176" fontId="7" fillId="0" borderId="30" xfId="0" applyNumberFormat="1" applyFont="1" applyFill="1" applyBorder="1" applyAlignment="1">
      <alignment horizontal="center" vertical="center" wrapText="1"/>
    </xf>
    <xf numFmtId="176" fontId="7" fillId="0" borderId="32" xfId="0" applyNumberFormat="1" applyFont="1" applyFill="1" applyBorder="1" applyAlignment="1">
      <alignment horizontal="center" vertical="center" wrapText="1"/>
    </xf>
    <xf numFmtId="176" fontId="7" fillId="0" borderId="33" xfId="0" applyNumberFormat="1" applyFont="1" applyFill="1" applyBorder="1" applyAlignment="1">
      <alignment horizontal="center" vertical="center" wrapText="1"/>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25"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25" xfId="0" applyFont="1" applyFill="1" applyBorder="1" applyAlignment="1">
      <alignment vertical="center" wrapText="1"/>
    </xf>
    <xf numFmtId="0" fontId="10" fillId="6" borderId="6" xfId="0" applyFont="1" applyFill="1" applyBorder="1" applyAlignment="1">
      <alignment horizontal="left" vertical="center" wrapText="1"/>
    </xf>
    <xf numFmtId="0" fontId="10" fillId="6" borderId="28" xfId="0" applyFont="1" applyFill="1" applyBorder="1" applyAlignment="1">
      <alignment horizontal="left" vertical="center" wrapText="1"/>
    </xf>
    <xf numFmtId="0" fontId="10" fillId="6" borderId="38" xfId="0" applyFont="1" applyFill="1" applyBorder="1" applyAlignment="1">
      <alignment horizontal="left" vertical="center" wrapText="1"/>
    </xf>
    <xf numFmtId="0" fontId="6" fillId="0" borderId="24" xfId="1" applyNumberFormat="1" applyFont="1" applyFill="1" applyBorder="1" applyAlignment="1">
      <alignment horizontal="left" vertical="center" wrapText="1"/>
    </xf>
    <xf numFmtId="0" fontId="6" fillId="0" borderId="21"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9"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0" xfId="1" applyNumberFormat="1" applyFont="1" applyBorder="1" applyAlignment="1">
      <alignment horizontal="center"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10" fillId="6" borderId="23" xfId="0" applyFont="1" applyFill="1" applyBorder="1" applyAlignment="1">
      <alignment vertical="center" wrapText="1"/>
    </xf>
    <xf numFmtId="0" fontId="10" fillId="6" borderId="10" xfId="0" applyFont="1" applyFill="1" applyBorder="1" applyAlignment="1">
      <alignment vertical="center" wrapText="1"/>
    </xf>
    <xf numFmtId="0" fontId="10" fillId="6" borderId="17" xfId="0" applyFont="1" applyFill="1" applyBorder="1" applyAlignment="1">
      <alignment vertical="center" wrapText="1"/>
    </xf>
    <xf numFmtId="0" fontId="9" fillId="5" borderId="34"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1" fillId="0" borderId="8" xfId="0" applyFont="1" applyBorder="1" applyAlignment="1">
      <alignment horizontal="center" vertical="center"/>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6" borderId="25" xfId="0" applyFont="1" applyFill="1" applyBorder="1" applyAlignment="1">
      <alignment horizontal="left" vertical="center" wrapText="1"/>
    </xf>
    <xf numFmtId="0" fontId="10" fillId="6" borderId="50" xfId="0" applyFont="1" applyFill="1" applyBorder="1" applyAlignment="1">
      <alignment horizontal="left" vertical="center" wrapText="1"/>
    </xf>
    <xf numFmtId="176" fontId="13" fillId="2" borderId="4" xfId="1" applyNumberFormat="1" applyFont="1" applyFill="1" applyBorder="1" applyAlignment="1">
      <alignment horizontal="center" vertical="center" wrapText="1"/>
    </xf>
    <xf numFmtId="176" fontId="13" fillId="2" borderId="51" xfId="1" applyNumberFormat="1" applyFont="1" applyFill="1" applyBorder="1" applyAlignment="1">
      <alignment horizontal="center" vertical="center" wrapText="1"/>
    </xf>
    <xf numFmtId="178" fontId="14" fillId="8" borderId="52" xfId="1" applyNumberFormat="1" applyFont="1" applyFill="1" applyBorder="1" applyAlignment="1">
      <alignment horizontal="center" vertical="center" wrapText="1"/>
    </xf>
    <xf numFmtId="176" fontId="13" fillId="2" borderId="25" xfId="1" applyNumberFormat="1" applyFont="1" applyFill="1" applyBorder="1" applyAlignment="1">
      <alignment horizontal="center" vertical="center" wrapText="1"/>
    </xf>
    <xf numFmtId="178" fontId="15" fillId="8" borderId="53" xfId="1" applyNumberFormat="1"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67"/>
  <sheetViews>
    <sheetView showGridLines="0" tabSelected="1" zoomScale="70" zoomScaleNormal="70" zoomScaleSheetLayoutView="40" workbookViewId="0">
      <selection activeCell="G3" sqref="G3"/>
    </sheetView>
  </sheetViews>
  <sheetFormatPr defaultColWidth="8.625" defaultRowHeight="39.75" customHeight="1"/>
  <cols>
    <col min="1" max="1" width="9.5" style="4" customWidth="1"/>
    <col min="2" max="2" width="11.875" style="5" customWidth="1"/>
    <col min="3" max="3" width="26.125" style="5" customWidth="1"/>
    <col min="4" max="4" width="41" style="5" customWidth="1"/>
    <col min="5" max="5" width="15.625" style="5" customWidth="1"/>
    <col min="6" max="7" width="15.625" style="6" customWidth="1"/>
    <col min="8" max="8" width="80.75" style="7"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c r="A1" s="114" t="s">
        <v>144</v>
      </c>
      <c r="B1" s="115"/>
      <c r="C1" s="115"/>
      <c r="D1" s="116"/>
      <c r="E1" s="135" t="s">
        <v>5</v>
      </c>
      <c r="F1" s="136" t="s">
        <v>234</v>
      </c>
      <c r="G1" s="137">
        <v>0</v>
      </c>
      <c r="H1" s="112"/>
    </row>
    <row r="2" spans="1:8" s="1" customFormat="1" ht="39.75" customHeight="1" thickBot="1">
      <c r="A2" s="117"/>
      <c r="B2" s="118"/>
      <c r="C2" s="118"/>
      <c r="D2" s="119"/>
      <c r="E2" s="138"/>
      <c r="F2" s="136" t="s">
        <v>235</v>
      </c>
      <c r="G2" s="139">
        <v>0</v>
      </c>
      <c r="H2" s="113"/>
    </row>
    <row r="3" spans="1:8" s="8" customFormat="1" ht="39.75" customHeight="1" thickBot="1">
      <c r="A3" s="3" t="s">
        <v>0</v>
      </c>
      <c r="B3" s="16" t="s">
        <v>1</v>
      </c>
      <c r="C3" s="24" t="s">
        <v>2</v>
      </c>
      <c r="D3" s="17" t="s">
        <v>4</v>
      </c>
      <c r="E3" s="23" t="s">
        <v>7</v>
      </c>
      <c r="F3" s="22" t="s">
        <v>8</v>
      </c>
      <c r="G3" s="22" t="s">
        <v>6</v>
      </c>
      <c r="H3" s="23" t="s">
        <v>3</v>
      </c>
    </row>
    <row r="4" spans="1:8" s="8" customFormat="1" ht="39.75" customHeight="1">
      <c r="A4" s="120" t="s">
        <v>62</v>
      </c>
      <c r="B4" s="101" t="s">
        <v>9</v>
      </c>
      <c r="C4" s="98" t="s">
        <v>145</v>
      </c>
      <c r="D4" s="28" t="s">
        <v>25</v>
      </c>
      <c r="E4" s="52">
        <f>F4*0.65</f>
        <v>35.75</v>
      </c>
      <c r="F4" s="11">
        <v>55</v>
      </c>
      <c r="G4" s="11">
        <f t="shared" ref="G4:G11" si="0">$G$1*E4+$G$2*F4</f>
        <v>0</v>
      </c>
      <c r="H4" s="106" t="s">
        <v>146</v>
      </c>
    </row>
    <row r="5" spans="1:8" s="8" customFormat="1" ht="39.75" customHeight="1">
      <c r="A5" s="121"/>
      <c r="B5" s="102"/>
      <c r="C5" s="99" t="s">
        <v>10</v>
      </c>
      <c r="D5" s="25" t="s">
        <v>28</v>
      </c>
      <c r="E5" s="53">
        <f t="shared" ref="E5:E11" si="1">F5*0.65</f>
        <v>9.75</v>
      </c>
      <c r="F5" s="12">
        <v>15</v>
      </c>
      <c r="G5" s="12">
        <f t="shared" si="0"/>
        <v>0</v>
      </c>
      <c r="H5" s="107"/>
    </row>
    <row r="6" spans="1:8" s="8" customFormat="1" ht="39.75" customHeight="1">
      <c r="A6" s="121"/>
      <c r="B6" s="102"/>
      <c r="C6" s="99" t="s">
        <v>10</v>
      </c>
      <c r="D6" s="25" t="s">
        <v>65</v>
      </c>
      <c r="E6" s="53">
        <f t="shared" si="1"/>
        <v>9.75</v>
      </c>
      <c r="F6" s="12">
        <v>15</v>
      </c>
      <c r="G6" s="12">
        <f t="shared" si="0"/>
        <v>0</v>
      </c>
      <c r="H6" s="107"/>
    </row>
    <row r="7" spans="1:8" s="8" customFormat="1" ht="39.75" customHeight="1">
      <c r="A7" s="121"/>
      <c r="B7" s="102"/>
      <c r="C7" s="99" t="s">
        <v>10</v>
      </c>
      <c r="D7" s="25" t="s">
        <v>26</v>
      </c>
      <c r="E7" s="53">
        <f t="shared" si="1"/>
        <v>9.75</v>
      </c>
      <c r="F7" s="12">
        <v>15</v>
      </c>
      <c r="G7" s="12">
        <f t="shared" si="0"/>
        <v>0</v>
      </c>
      <c r="H7" s="107"/>
    </row>
    <row r="8" spans="1:8" s="8" customFormat="1" ht="39.75" customHeight="1">
      <c r="A8" s="121"/>
      <c r="B8" s="102"/>
      <c r="C8" s="99" t="s">
        <v>10</v>
      </c>
      <c r="D8" s="25" t="s">
        <v>39</v>
      </c>
      <c r="E8" s="53">
        <f t="shared" si="1"/>
        <v>9.75</v>
      </c>
      <c r="F8" s="12">
        <v>15</v>
      </c>
      <c r="G8" s="12">
        <f t="shared" si="0"/>
        <v>0</v>
      </c>
      <c r="H8" s="107"/>
    </row>
    <row r="9" spans="1:8" s="8" customFormat="1" ht="39.75" customHeight="1">
      <c r="A9" s="121"/>
      <c r="B9" s="102"/>
      <c r="C9" s="99" t="s">
        <v>10</v>
      </c>
      <c r="D9" s="25" t="s">
        <v>16</v>
      </c>
      <c r="E9" s="53">
        <f t="shared" si="1"/>
        <v>1.9500000000000002</v>
      </c>
      <c r="F9" s="12">
        <v>3</v>
      </c>
      <c r="G9" s="12">
        <f t="shared" si="0"/>
        <v>0</v>
      </c>
      <c r="H9" s="107"/>
    </row>
    <row r="10" spans="1:8" s="8" customFormat="1" ht="39.75" customHeight="1">
      <c r="A10" s="121"/>
      <c r="B10" s="102"/>
      <c r="C10" s="99" t="s">
        <v>10</v>
      </c>
      <c r="D10" s="25" t="s">
        <v>147</v>
      </c>
      <c r="E10" s="53">
        <f t="shared" si="1"/>
        <v>0.97500000000000009</v>
      </c>
      <c r="F10" s="12">
        <v>1.5</v>
      </c>
      <c r="G10" s="12">
        <f t="shared" si="0"/>
        <v>0</v>
      </c>
      <c r="H10" s="107"/>
    </row>
    <row r="11" spans="1:8" s="8" customFormat="1" ht="39.75" customHeight="1" thickBot="1">
      <c r="A11" s="121"/>
      <c r="B11" s="102"/>
      <c r="C11" s="100" t="s">
        <v>10</v>
      </c>
      <c r="D11" s="26" t="s">
        <v>13</v>
      </c>
      <c r="E11" s="54">
        <f t="shared" si="1"/>
        <v>0.97500000000000009</v>
      </c>
      <c r="F11" s="10">
        <v>1.5</v>
      </c>
      <c r="G11" s="10">
        <f t="shared" si="0"/>
        <v>0</v>
      </c>
      <c r="H11" s="108"/>
    </row>
    <row r="12" spans="1:8" s="8" customFormat="1" ht="39.75" customHeight="1">
      <c r="A12" s="121"/>
      <c r="B12" s="102"/>
      <c r="C12" s="98" t="s">
        <v>68</v>
      </c>
      <c r="D12" s="28" t="s">
        <v>148</v>
      </c>
      <c r="E12" s="18">
        <f t="shared" ref="E12:E35" si="2">F12*0.65</f>
        <v>22.75</v>
      </c>
      <c r="F12" s="61">
        <v>35</v>
      </c>
      <c r="G12" s="11">
        <f t="shared" ref="G12:G35" si="3">$G$1*E12+$G$2*F12</f>
        <v>0</v>
      </c>
      <c r="H12" s="123" t="s">
        <v>125</v>
      </c>
    </row>
    <row r="13" spans="1:8" s="8" customFormat="1" ht="39.75" customHeight="1">
      <c r="A13" s="121"/>
      <c r="B13" s="102"/>
      <c r="C13" s="99" t="s">
        <v>10</v>
      </c>
      <c r="D13" s="25" t="s">
        <v>193</v>
      </c>
      <c r="E13" s="19">
        <f t="shared" si="2"/>
        <v>2.6</v>
      </c>
      <c r="F13" s="62">
        <v>4</v>
      </c>
      <c r="G13" s="12">
        <f t="shared" si="3"/>
        <v>0</v>
      </c>
      <c r="H13" s="124"/>
    </row>
    <row r="14" spans="1:8" s="8" customFormat="1" ht="39.75" customHeight="1">
      <c r="A14" s="121"/>
      <c r="B14" s="102"/>
      <c r="C14" s="99" t="s">
        <v>10</v>
      </c>
      <c r="D14" s="25" t="s">
        <v>32</v>
      </c>
      <c r="E14" s="19">
        <f t="shared" si="2"/>
        <v>1.9500000000000002</v>
      </c>
      <c r="F14" s="62">
        <v>3</v>
      </c>
      <c r="G14" s="12">
        <f t="shared" si="3"/>
        <v>0</v>
      </c>
      <c r="H14" s="124"/>
    </row>
    <row r="15" spans="1:8" s="8" customFormat="1" ht="39.75" customHeight="1">
      <c r="A15" s="121"/>
      <c r="B15" s="102"/>
      <c r="C15" s="99" t="s">
        <v>10</v>
      </c>
      <c r="D15" s="25" t="s">
        <v>33</v>
      </c>
      <c r="E15" s="19">
        <f t="shared" si="2"/>
        <v>1.3</v>
      </c>
      <c r="F15" s="62">
        <v>2</v>
      </c>
      <c r="G15" s="12">
        <f t="shared" si="3"/>
        <v>0</v>
      </c>
      <c r="H15" s="124"/>
    </row>
    <row r="16" spans="1:8" s="8" customFormat="1" ht="39.75" customHeight="1" thickBot="1">
      <c r="A16" s="121"/>
      <c r="B16" s="102"/>
      <c r="C16" s="99" t="s">
        <v>10</v>
      </c>
      <c r="D16" s="25" t="s">
        <v>31</v>
      </c>
      <c r="E16" s="19">
        <f t="shared" si="2"/>
        <v>0.65</v>
      </c>
      <c r="F16" s="62">
        <v>1</v>
      </c>
      <c r="G16" s="12">
        <f t="shared" si="3"/>
        <v>0</v>
      </c>
      <c r="H16" s="125"/>
    </row>
    <row r="17" spans="1:8" s="8" customFormat="1" ht="39.75" customHeight="1" thickBot="1">
      <c r="A17" s="121"/>
      <c r="B17" s="102"/>
      <c r="C17" s="100" t="s">
        <v>10</v>
      </c>
      <c r="D17" s="26" t="s">
        <v>29</v>
      </c>
      <c r="E17" s="20">
        <f t="shared" si="2"/>
        <v>0.65</v>
      </c>
      <c r="F17" s="63">
        <v>1</v>
      </c>
      <c r="G17" s="10">
        <f t="shared" si="3"/>
        <v>0</v>
      </c>
      <c r="H17" s="15" t="s">
        <v>22</v>
      </c>
    </row>
    <row r="18" spans="1:8" s="8" customFormat="1" ht="39.75" customHeight="1" thickBot="1">
      <c r="A18" s="122"/>
      <c r="B18" s="103"/>
      <c r="C18" s="49" t="s">
        <v>17</v>
      </c>
      <c r="D18" s="39" t="s">
        <v>34</v>
      </c>
      <c r="E18" s="60">
        <f t="shared" si="2"/>
        <v>13</v>
      </c>
      <c r="F18" s="64">
        <v>20</v>
      </c>
      <c r="G18" s="56">
        <f t="shared" si="3"/>
        <v>0</v>
      </c>
      <c r="H18" s="57"/>
    </row>
    <row r="19" spans="1:8" s="8" customFormat="1" ht="39.75" customHeight="1">
      <c r="A19" s="120" t="s">
        <v>74</v>
      </c>
      <c r="B19" s="101" t="s">
        <v>9</v>
      </c>
      <c r="C19" s="98" t="s">
        <v>149</v>
      </c>
      <c r="D19" s="28" t="s">
        <v>150</v>
      </c>
      <c r="E19" s="52">
        <f t="shared" si="2"/>
        <v>39</v>
      </c>
      <c r="F19" s="11">
        <v>60</v>
      </c>
      <c r="G19" s="11">
        <f t="shared" si="3"/>
        <v>0</v>
      </c>
      <c r="H19" s="106" t="s">
        <v>194</v>
      </c>
    </row>
    <row r="20" spans="1:8" s="8" customFormat="1" ht="39.75" customHeight="1">
      <c r="A20" s="121" t="s">
        <v>10</v>
      </c>
      <c r="B20" s="102" t="s">
        <v>10</v>
      </c>
      <c r="C20" s="99" t="s">
        <v>10</v>
      </c>
      <c r="D20" s="25" t="s">
        <v>25</v>
      </c>
      <c r="E20" s="53">
        <f t="shared" si="2"/>
        <v>26</v>
      </c>
      <c r="F20" s="12">
        <v>40</v>
      </c>
      <c r="G20" s="12">
        <f t="shared" si="3"/>
        <v>0</v>
      </c>
      <c r="H20" s="107"/>
    </row>
    <row r="21" spans="1:8" s="8" customFormat="1" ht="39.75" customHeight="1">
      <c r="A21" s="121" t="s">
        <v>10</v>
      </c>
      <c r="B21" s="102" t="s">
        <v>10</v>
      </c>
      <c r="C21" s="99" t="s">
        <v>10</v>
      </c>
      <c r="D21" s="25" t="s">
        <v>47</v>
      </c>
      <c r="E21" s="53">
        <f t="shared" si="2"/>
        <v>20.8</v>
      </c>
      <c r="F21" s="12">
        <v>32</v>
      </c>
      <c r="G21" s="12">
        <f t="shared" si="3"/>
        <v>0</v>
      </c>
      <c r="H21" s="107"/>
    </row>
    <row r="22" spans="1:8" s="8" customFormat="1" ht="39.75" customHeight="1">
      <c r="A22" s="121" t="s">
        <v>10</v>
      </c>
      <c r="B22" s="102" t="s">
        <v>10</v>
      </c>
      <c r="C22" s="99" t="s">
        <v>10</v>
      </c>
      <c r="D22" s="25" t="s">
        <v>32</v>
      </c>
      <c r="E22" s="53">
        <f t="shared" si="2"/>
        <v>5.8500000000000005</v>
      </c>
      <c r="F22" s="12">
        <v>9</v>
      </c>
      <c r="G22" s="12">
        <f t="shared" si="3"/>
        <v>0</v>
      </c>
      <c r="H22" s="107"/>
    </row>
    <row r="23" spans="1:8" s="8" customFormat="1" ht="39.75" customHeight="1">
      <c r="A23" s="121" t="s">
        <v>10</v>
      </c>
      <c r="B23" s="102" t="s">
        <v>10</v>
      </c>
      <c r="C23" s="99" t="s">
        <v>10</v>
      </c>
      <c r="D23" s="25" t="s">
        <v>14</v>
      </c>
      <c r="E23" s="53">
        <f t="shared" si="2"/>
        <v>3.9000000000000004</v>
      </c>
      <c r="F23" s="12">
        <v>6</v>
      </c>
      <c r="G23" s="12">
        <f t="shared" si="3"/>
        <v>0</v>
      </c>
      <c r="H23" s="107"/>
    </row>
    <row r="24" spans="1:8" s="8" customFormat="1" ht="39.75" customHeight="1">
      <c r="A24" s="121" t="s">
        <v>10</v>
      </c>
      <c r="B24" s="102" t="s">
        <v>10</v>
      </c>
      <c r="C24" s="99" t="s">
        <v>10</v>
      </c>
      <c r="D24" s="25" t="s">
        <v>16</v>
      </c>
      <c r="E24" s="53">
        <f t="shared" si="2"/>
        <v>3.12</v>
      </c>
      <c r="F24" s="12">
        <v>4.8</v>
      </c>
      <c r="G24" s="12">
        <f t="shared" si="3"/>
        <v>0</v>
      </c>
      <c r="H24" s="107"/>
    </row>
    <row r="25" spans="1:8" s="8" customFormat="1" ht="39.75" customHeight="1">
      <c r="A25" s="121" t="s">
        <v>10</v>
      </c>
      <c r="B25" s="102" t="s">
        <v>10</v>
      </c>
      <c r="C25" s="99" t="s">
        <v>10</v>
      </c>
      <c r="D25" s="25" t="s">
        <v>29</v>
      </c>
      <c r="E25" s="53">
        <f t="shared" si="2"/>
        <v>1.3</v>
      </c>
      <c r="F25" s="12">
        <v>2</v>
      </c>
      <c r="G25" s="12">
        <f t="shared" si="3"/>
        <v>0</v>
      </c>
      <c r="H25" s="107"/>
    </row>
    <row r="26" spans="1:8" s="8" customFormat="1" ht="39.75" customHeight="1" thickBot="1">
      <c r="A26" s="121" t="s">
        <v>10</v>
      </c>
      <c r="B26" s="102" t="s">
        <v>10</v>
      </c>
      <c r="C26" s="99" t="s">
        <v>10</v>
      </c>
      <c r="D26" s="25" t="s">
        <v>13</v>
      </c>
      <c r="E26" s="53">
        <f t="shared" si="2"/>
        <v>0.26</v>
      </c>
      <c r="F26" s="12">
        <v>0.4</v>
      </c>
      <c r="G26" s="12">
        <f t="shared" si="3"/>
        <v>0</v>
      </c>
      <c r="H26" s="107"/>
    </row>
    <row r="27" spans="1:8" s="8" customFormat="1" ht="39.75" customHeight="1">
      <c r="A27" s="121" t="s">
        <v>10</v>
      </c>
      <c r="B27" s="102" t="s">
        <v>10</v>
      </c>
      <c r="C27" s="98" t="s">
        <v>55</v>
      </c>
      <c r="D27" s="28" t="s">
        <v>26</v>
      </c>
      <c r="E27" s="52">
        <f t="shared" si="2"/>
        <v>16.25</v>
      </c>
      <c r="F27" s="11">
        <v>25</v>
      </c>
      <c r="G27" s="11">
        <f t="shared" si="3"/>
        <v>0</v>
      </c>
      <c r="H27" s="106" t="s">
        <v>126</v>
      </c>
    </row>
    <row r="28" spans="1:8" s="8" customFormat="1" ht="39.75" customHeight="1">
      <c r="A28" s="121" t="s">
        <v>10</v>
      </c>
      <c r="B28" s="102" t="s">
        <v>10</v>
      </c>
      <c r="C28" s="99" t="s">
        <v>10</v>
      </c>
      <c r="D28" s="25" t="s">
        <v>30</v>
      </c>
      <c r="E28" s="53">
        <f t="shared" si="2"/>
        <v>7.8000000000000007</v>
      </c>
      <c r="F28" s="12">
        <v>12</v>
      </c>
      <c r="G28" s="12">
        <f t="shared" si="3"/>
        <v>0</v>
      </c>
      <c r="H28" s="107"/>
    </row>
    <row r="29" spans="1:8" s="8" customFormat="1" ht="39.75" customHeight="1">
      <c r="A29" s="121" t="s">
        <v>10</v>
      </c>
      <c r="B29" s="102" t="s">
        <v>10</v>
      </c>
      <c r="C29" s="99" t="s">
        <v>10</v>
      </c>
      <c r="D29" s="25" t="s">
        <v>32</v>
      </c>
      <c r="E29" s="53">
        <f t="shared" si="2"/>
        <v>3.9000000000000004</v>
      </c>
      <c r="F29" s="12">
        <v>6</v>
      </c>
      <c r="G29" s="12">
        <f t="shared" si="3"/>
        <v>0</v>
      </c>
      <c r="H29" s="107"/>
    </row>
    <row r="30" spans="1:8" s="8" customFormat="1" ht="39.75" customHeight="1">
      <c r="A30" s="121" t="s">
        <v>10</v>
      </c>
      <c r="B30" s="102" t="s">
        <v>10</v>
      </c>
      <c r="C30" s="99" t="s">
        <v>10</v>
      </c>
      <c r="D30" s="25" t="s">
        <v>31</v>
      </c>
      <c r="E30" s="53">
        <f t="shared" si="2"/>
        <v>0.97500000000000009</v>
      </c>
      <c r="F30" s="12">
        <v>1.5</v>
      </c>
      <c r="G30" s="12">
        <f t="shared" si="3"/>
        <v>0</v>
      </c>
      <c r="H30" s="107"/>
    </row>
    <row r="31" spans="1:8" s="8" customFormat="1" ht="39.75" customHeight="1">
      <c r="A31" s="121" t="s">
        <v>10</v>
      </c>
      <c r="B31" s="102" t="s">
        <v>10</v>
      </c>
      <c r="C31" s="99" t="s">
        <v>10</v>
      </c>
      <c r="D31" s="25" t="s">
        <v>29</v>
      </c>
      <c r="E31" s="53">
        <f t="shared" si="2"/>
        <v>0.97500000000000009</v>
      </c>
      <c r="F31" s="12">
        <v>1.5</v>
      </c>
      <c r="G31" s="12">
        <f t="shared" si="3"/>
        <v>0</v>
      </c>
      <c r="H31" s="107"/>
    </row>
    <row r="32" spans="1:8" s="8" customFormat="1" ht="39.75" customHeight="1">
      <c r="A32" s="121" t="s">
        <v>10</v>
      </c>
      <c r="B32" s="102" t="s">
        <v>10</v>
      </c>
      <c r="C32" s="99" t="s">
        <v>10</v>
      </c>
      <c r="D32" s="25" t="s">
        <v>33</v>
      </c>
      <c r="E32" s="53">
        <f t="shared" si="2"/>
        <v>0.97500000000000009</v>
      </c>
      <c r="F32" s="12">
        <v>1.5</v>
      </c>
      <c r="G32" s="12">
        <f t="shared" si="3"/>
        <v>0</v>
      </c>
      <c r="H32" s="107"/>
    </row>
    <row r="33" spans="1:8" s="8" customFormat="1" ht="39.75" customHeight="1" thickBot="1">
      <c r="A33" s="121" t="s">
        <v>10</v>
      </c>
      <c r="B33" s="102" t="s">
        <v>10</v>
      </c>
      <c r="C33" s="99" t="s">
        <v>10</v>
      </c>
      <c r="D33" s="25" t="s">
        <v>15</v>
      </c>
      <c r="E33" s="53">
        <f t="shared" si="2"/>
        <v>0.65</v>
      </c>
      <c r="F33" s="12">
        <v>1</v>
      </c>
      <c r="G33" s="12">
        <f t="shared" si="3"/>
        <v>0</v>
      </c>
      <c r="H33" s="108"/>
    </row>
    <row r="34" spans="1:8" s="8" customFormat="1" ht="39.75" customHeight="1" thickBot="1">
      <c r="A34" s="121" t="s">
        <v>10</v>
      </c>
      <c r="B34" s="102" t="s">
        <v>10</v>
      </c>
      <c r="C34" s="100" t="s">
        <v>10</v>
      </c>
      <c r="D34" s="26" t="s">
        <v>13</v>
      </c>
      <c r="E34" s="54">
        <f t="shared" si="2"/>
        <v>0.65</v>
      </c>
      <c r="F34" s="10">
        <v>1</v>
      </c>
      <c r="G34" s="10">
        <f t="shared" si="3"/>
        <v>0</v>
      </c>
      <c r="H34" s="15" t="s">
        <v>22</v>
      </c>
    </row>
    <row r="35" spans="1:8" s="8" customFormat="1" ht="39.75" customHeight="1" thickBot="1">
      <c r="A35" s="126" t="s">
        <v>10</v>
      </c>
      <c r="B35" s="103" t="s">
        <v>10</v>
      </c>
      <c r="C35" s="70" t="s">
        <v>17</v>
      </c>
      <c r="D35" s="29" t="s">
        <v>34</v>
      </c>
      <c r="E35" s="30">
        <f t="shared" si="2"/>
        <v>13</v>
      </c>
      <c r="F35" s="65">
        <v>20</v>
      </c>
      <c r="G35" s="31">
        <f t="shared" si="3"/>
        <v>0</v>
      </c>
      <c r="H35" s="71"/>
    </row>
    <row r="36" spans="1:8" s="8" customFormat="1" ht="39.75" customHeight="1">
      <c r="A36" s="129" t="s">
        <v>75</v>
      </c>
      <c r="B36" s="101" t="s">
        <v>9</v>
      </c>
      <c r="C36" s="101" t="s">
        <v>195</v>
      </c>
      <c r="D36" s="28" t="s">
        <v>25</v>
      </c>
      <c r="E36" s="18">
        <f t="shared" ref="E36:E50" si="4">F36*0.65</f>
        <v>32.5</v>
      </c>
      <c r="F36" s="61">
        <v>50</v>
      </c>
      <c r="G36" s="11">
        <f t="shared" ref="G36:G50" si="5">$G$1*E36+$G$2*F36</f>
        <v>0</v>
      </c>
      <c r="H36" s="131" t="s">
        <v>197</v>
      </c>
    </row>
    <row r="37" spans="1:8" s="8" customFormat="1" ht="39.75" customHeight="1">
      <c r="A37" s="130"/>
      <c r="B37" s="102"/>
      <c r="C37" s="102"/>
      <c r="D37" s="25" t="s">
        <v>177</v>
      </c>
      <c r="E37" s="19">
        <f t="shared" si="4"/>
        <v>26</v>
      </c>
      <c r="F37" s="62">
        <v>40</v>
      </c>
      <c r="G37" s="12">
        <f t="shared" si="5"/>
        <v>0</v>
      </c>
      <c r="H37" s="132"/>
    </row>
    <row r="38" spans="1:8" s="8" customFormat="1" ht="39.75" customHeight="1">
      <c r="A38" s="130"/>
      <c r="B38" s="102"/>
      <c r="C38" s="102"/>
      <c r="D38" s="25" t="s">
        <v>41</v>
      </c>
      <c r="E38" s="19">
        <f t="shared" si="4"/>
        <v>9.75</v>
      </c>
      <c r="F38" s="62">
        <v>15</v>
      </c>
      <c r="G38" s="12">
        <f t="shared" si="5"/>
        <v>0</v>
      </c>
      <c r="H38" s="132"/>
    </row>
    <row r="39" spans="1:8" s="8" customFormat="1" ht="39.75" customHeight="1">
      <c r="A39" s="130"/>
      <c r="B39" s="102"/>
      <c r="C39" s="102"/>
      <c r="D39" s="25" t="s">
        <v>26</v>
      </c>
      <c r="E39" s="19">
        <f t="shared" si="4"/>
        <v>9.1</v>
      </c>
      <c r="F39" s="62">
        <v>14</v>
      </c>
      <c r="G39" s="12">
        <f t="shared" si="5"/>
        <v>0</v>
      </c>
      <c r="H39" s="132"/>
    </row>
    <row r="40" spans="1:8" s="8" customFormat="1" ht="39.75" customHeight="1">
      <c r="A40" s="130"/>
      <c r="B40" s="102"/>
      <c r="C40" s="102"/>
      <c r="D40" s="25" t="s">
        <v>76</v>
      </c>
      <c r="E40" s="19">
        <f t="shared" si="4"/>
        <v>8.4500000000000011</v>
      </c>
      <c r="F40" s="62">
        <v>13</v>
      </c>
      <c r="G40" s="12">
        <f t="shared" si="5"/>
        <v>0</v>
      </c>
      <c r="H40" s="132"/>
    </row>
    <row r="41" spans="1:8" s="8" customFormat="1" ht="39.75" customHeight="1">
      <c r="A41" s="130"/>
      <c r="B41" s="102"/>
      <c r="C41" s="102"/>
      <c r="D41" s="25" t="s">
        <v>196</v>
      </c>
      <c r="E41" s="19">
        <f t="shared" si="4"/>
        <v>3.25</v>
      </c>
      <c r="F41" s="62">
        <v>5</v>
      </c>
      <c r="G41" s="12">
        <f t="shared" si="5"/>
        <v>0</v>
      </c>
      <c r="H41" s="132"/>
    </row>
    <row r="42" spans="1:8" s="8" customFormat="1" ht="39.75" customHeight="1">
      <c r="A42" s="130"/>
      <c r="B42" s="102"/>
      <c r="C42" s="102"/>
      <c r="D42" s="25" t="s">
        <v>14</v>
      </c>
      <c r="E42" s="19">
        <f t="shared" si="4"/>
        <v>2.6</v>
      </c>
      <c r="F42" s="62">
        <v>4</v>
      </c>
      <c r="G42" s="12">
        <f t="shared" si="5"/>
        <v>0</v>
      </c>
      <c r="H42" s="132"/>
    </row>
    <row r="43" spans="1:8" s="8" customFormat="1" ht="39.75" customHeight="1">
      <c r="A43" s="130"/>
      <c r="B43" s="102"/>
      <c r="C43" s="102"/>
      <c r="D43" s="25" t="s">
        <v>69</v>
      </c>
      <c r="E43" s="19">
        <f t="shared" si="4"/>
        <v>1.9500000000000002</v>
      </c>
      <c r="F43" s="62">
        <v>3</v>
      </c>
      <c r="G43" s="12">
        <f t="shared" si="5"/>
        <v>0</v>
      </c>
      <c r="H43" s="132"/>
    </row>
    <row r="44" spans="1:8" s="8" customFormat="1" ht="39.75" customHeight="1">
      <c r="A44" s="130"/>
      <c r="B44" s="102"/>
      <c r="C44" s="102"/>
      <c r="D44" s="25" t="s">
        <v>16</v>
      </c>
      <c r="E44" s="19">
        <f t="shared" si="4"/>
        <v>1.3</v>
      </c>
      <c r="F44" s="62">
        <v>2</v>
      </c>
      <c r="G44" s="12">
        <f t="shared" si="5"/>
        <v>0</v>
      </c>
      <c r="H44" s="132"/>
    </row>
    <row r="45" spans="1:8" s="8" customFormat="1" ht="39.75" customHeight="1">
      <c r="A45" s="130"/>
      <c r="B45" s="102"/>
      <c r="C45" s="102"/>
      <c r="D45" s="25" t="s">
        <v>72</v>
      </c>
      <c r="E45" s="19">
        <f t="shared" si="4"/>
        <v>0.65</v>
      </c>
      <c r="F45" s="62">
        <v>1</v>
      </c>
      <c r="G45" s="12">
        <f t="shared" si="5"/>
        <v>0</v>
      </c>
      <c r="H45" s="132"/>
    </row>
    <row r="46" spans="1:8" s="8" customFormat="1" ht="39.75" customHeight="1">
      <c r="A46" s="130"/>
      <c r="B46" s="102"/>
      <c r="C46" s="102"/>
      <c r="D46" s="25" t="s">
        <v>13</v>
      </c>
      <c r="E46" s="19">
        <f t="shared" si="4"/>
        <v>0.32500000000000001</v>
      </c>
      <c r="F46" s="62">
        <v>0.5</v>
      </c>
      <c r="G46" s="12">
        <f t="shared" si="5"/>
        <v>0</v>
      </c>
      <c r="H46" s="132"/>
    </row>
    <row r="47" spans="1:8" s="8" customFormat="1" ht="39.75" customHeight="1" thickBot="1">
      <c r="A47" s="130"/>
      <c r="B47" s="102"/>
      <c r="C47" s="103"/>
      <c r="D47" s="26" t="s">
        <v>181</v>
      </c>
      <c r="E47" s="20">
        <f t="shared" si="4"/>
        <v>0.13</v>
      </c>
      <c r="F47" s="63">
        <v>0.2</v>
      </c>
      <c r="G47" s="10">
        <f t="shared" si="5"/>
        <v>0</v>
      </c>
      <c r="H47" s="133"/>
    </row>
    <row r="48" spans="1:8" s="8" customFormat="1" ht="39.75" customHeight="1">
      <c r="A48" s="130"/>
      <c r="B48" s="102"/>
      <c r="C48" s="102" t="s">
        <v>77</v>
      </c>
      <c r="D48" s="27" t="s">
        <v>11</v>
      </c>
      <c r="E48" s="21">
        <f t="shared" si="4"/>
        <v>13</v>
      </c>
      <c r="F48" s="72">
        <v>20</v>
      </c>
      <c r="G48" s="14">
        <f t="shared" si="5"/>
        <v>0</v>
      </c>
      <c r="H48" s="110" t="s">
        <v>127</v>
      </c>
    </row>
    <row r="49" spans="1:8" s="8" customFormat="1" ht="39.75" customHeight="1">
      <c r="A49" s="130"/>
      <c r="B49" s="102"/>
      <c r="C49" s="102"/>
      <c r="D49" s="25" t="s">
        <v>78</v>
      </c>
      <c r="E49" s="19">
        <f t="shared" si="4"/>
        <v>9.75</v>
      </c>
      <c r="F49" s="62">
        <v>15</v>
      </c>
      <c r="G49" s="12">
        <f t="shared" si="5"/>
        <v>0</v>
      </c>
      <c r="H49" s="110"/>
    </row>
    <row r="50" spans="1:8" s="8" customFormat="1" ht="39.75" customHeight="1">
      <c r="A50" s="130"/>
      <c r="B50" s="102"/>
      <c r="C50" s="102"/>
      <c r="D50" s="25" t="s">
        <v>70</v>
      </c>
      <c r="E50" s="19">
        <f t="shared" si="4"/>
        <v>0.65</v>
      </c>
      <c r="F50" s="62">
        <v>1</v>
      </c>
      <c r="G50" s="12">
        <f t="shared" si="5"/>
        <v>0</v>
      </c>
      <c r="H50" s="110"/>
    </row>
    <row r="51" spans="1:8" s="8" customFormat="1" ht="39.75" customHeight="1">
      <c r="A51" s="130"/>
      <c r="B51" s="102"/>
      <c r="C51" s="102"/>
      <c r="D51" s="25" t="s">
        <v>176</v>
      </c>
      <c r="E51" s="19">
        <f t="shared" ref="E51:E114" si="6">F51*0.65</f>
        <v>0.65</v>
      </c>
      <c r="F51" s="62">
        <v>1</v>
      </c>
      <c r="G51" s="12">
        <f t="shared" ref="G51:G114" si="7">$G$1*E51+$G$2*F51</f>
        <v>0</v>
      </c>
      <c r="H51" s="110"/>
    </row>
    <row r="52" spans="1:8" s="8" customFormat="1" ht="39.75" customHeight="1">
      <c r="A52" s="130"/>
      <c r="B52" s="102"/>
      <c r="C52" s="102"/>
      <c r="D52" s="25" t="s">
        <v>69</v>
      </c>
      <c r="E52" s="19">
        <f t="shared" si="6"/>
        <v>0.65</v>
      </c>
      <c r="F52" s="62">
        <v>1</v>
      </c>
      <c r="G52" s="12">
        <f t="shared" si="7"/>
        <v>0</v>
      </c>
      <c r="H52" s="110"/>
    </row>
    <row r="53" spans="1:8" s="8" customFormat="1" ht="39.75" customHeight="1">
      <c r="A53" s="130"/>
      <c r="B53" s="102"/>
      <c r="C53" s="102"/>
      <c r="D53" s="25" t="s">
        <v>15</v>
      </c>
      <c r="E53" s="19">
        <f t="shared" si="6"/>
        <v>0.32500000000000001</v>
      </c>
      <c r="F53" s="62">
        <v>0.5</v>
      </c>
      <c r="G53" s="12">
        <f t="shared" si="7"/>
        <v>0</v>
      </c>
      <c r="H53" s="110"/>
    </row>
    <row r="54" spans="1:8" s="8" customFormat="1" ht="39.75" customHeight="1">
      <c r="A54" s="130"/>
      <c r="B54" s="102"/>
      <c r="C54" s="102"/>
      <c r="D54" s="25" t="s">
        <v>72</v>
      </c>
      <c r="E54" s="19">
        <f t="shared" si="6"/>
        <v>0.32500000000000001</v>
      </c>
      <c r="F54" s="62">
        <v>0.5</v>
      </c>
      <c r="G54" s="12">
        <f t="shared" si="7"/>
        <v>0</v>
      </c>
      <c r="H54" s="110"/>
    </row>
    <row r="55" spans="1:8" s="8" customFormat="1" ht="39.75" customHeight="1" thickBot="1">
      <c r="A55" s="130"/>
      <c r="B55" s="102"/>
      <c r="C55" s="102"/>
      <c r="D55" s="32" t="s">
        <v>71</v>
      </c>
      <c r="E55" s="33">
        <f t="shared" si="6"/>
        <v>0.13</v>
      </c>
      <c r="F55" s="73">
        <v>0.2</v>
      </c>
      <c r="G55" s="34">
        <f t="shared" si="7"/>
        <v>0</v>
      </c>
      <c r="H55" s="110"/>
    </row>
    <row r="56" spans="1:8" s="8" customFormat="1" ht="39.75" customHeight="1" thickBot="1">
      <c r="A56" s="130"/>
      <c r="B56" s="103"/>
      <c r="C56" s="50" t="s">
        <v>17</v>
      </c>
      <c r="D56" s="35" t="s">
        <v>73</v>
      </c>
      <c r="E56" s="36">
        <f t="shared" si="6"/>
        <v>13</v>
      </c>
      <c r="F56" s="74">
        <v>20</v>
      </c>
      <c r="G56" s="37">
        <f t="shared" si="7"/>
        <v>0</v>
      </c>
      <c r="H56" s="38" t="s">
        <v>10</v>
      </c>
    </row>
    <row r="57" spans="1:8" s="8" customFormat="1" ht="39.75" customHeight="1">
      <c r="A57" s="58"/>
      <c r="B57" s="101" t="s">
        <v>9</v>
      </c>
      <c r="C57" s="101" t="s">
        <v>79</v>
      </c>
      <c r="D57" s="28" t="s">
        <v>25</v>
      </c>
      <c r="E57" s="18">
        <f t="shared" si="6"/>
        <v>32.5</v>
      </c>
      <c r="F57" s="61">
        <v>50</v>
      </c>
      <c r="G57" s="11">
        <f t="shared" si="7"/>
        <v>0</v>
      </c>
      <c r="H57" s="131" t="s">
        <v>200</v>
      </c>
    </row>
    <row r="58" spans="1:8" s="8" customFormat="1" ht="39.75" customHeight="1">
      <c r="A58" s="58"/>
      <c r="B58" s="102"/>
      <c r="C58" s="102"/>
      <c r="D58" s="25" t="s">
        <v>198</v>
      </c>
      <c r="E58" s="19">
        <f t="shared" si="6"/>
        <v>22.75</v>
      </c>
      <c r="F58" s="62">
        <v>35</v>
      </c>
      <c r="G58" s="12">
        <f t="shared" si="7"/>
        <v>0</v>
      </c>
      <c r="H58" s="132"/>
    </row>
    <row r="59" spans="1:8" s="8" customFormat="1" ht="39.75" customHeight="1">
      <c r="A59" s="58"/>
      <c r="B59" s="102"/>
      <c r="C59" s="102"/>
      <c r="D59" s="25" t="s">
        <v>199</v>
      </c>
      <c r="E59" s="19">
        <f t="shared" si="6"/>
        <v>6.5</v>
      </c>
      <c r="F59" s="62">
        <v>10</v>
      </c>
      <c r="G59" s="12">
        <f t="shared" si="7"/>
        <v>0</v>
      </c>
      <c r="H59" s="132"/>
    </row>
    <row r="60" spans="1:8" s="8" customFormat="1" ht="39.75" customHeight="1">
      <c r="A60" s="58"/>
      <c r="B60" s="102"/>
      <c r="C60" s="102"/>
      <c r="D60" s="25" t="s">
        <v>28</v>
      </c>
      <c r="E60" s="19">
        <f t="shared" si="6"/>
        <v>3.25</v>
      </c>
      <c r="F60" s="62">
        <v>5</v>
      </c>
      <c r="G60" s="12">
        <f t="shared" si="7"/>
        <v>0</v>
      </c>
      <c r="H60" s="132"/>
    </row>
    <row r="61" spans="1:8" s="8" customFormat="1" ht="39.75" customHeight="1">
      <c r="A61" s="58"/>
      <c r="B61" s="102"/>
      <c r="C61" s="102"/>
      <c r="D61" s="25" t="s">
        <v>26</v>
      </c>
      <c r="E61" s="19">
        <f t="shared" si="6"/>
        <v>3.25</v>
      </c>
      <c r="F61" s="62">
        <v>5</v>
      </c>
      <c r="G61" s="12">
        <f t="shared" si="7"/>
        <v>0</v>
      </c>
      <c r="H61" s="132"/>
    </row>
    <row r="62" spans="1:8" s="8" customFormat="1" ht="39.75" customHeight="1">
      <c r="A62" s="58"/>
      <c r="B62" s="102"/>
      <c r="C62" s="102"/>
      <c r="D62" s="25" t="s">
        <v>16</v>
      </c>
      <c r="E62" s="19">
        <f t="shared" si="6"/>
        <v>1.9500000000000002</v>
      </c>
      <c r="F62" s="62">
        <v>3</v>
      </c>
      <c r="G62" s="12">
        <f t="shared" si="7"/>
        <v>0</v>
      </c>
      <c r="H62" s="132"/>
    </row>
    <row r="63" spans="1:8" s="8" customFormat="1" ht="39.75" customHeight="1">
      <c r="A63" s="58"/>
      <c r="B63" s="102"/>
      <c r="C63" s="102"/>
      <c r="D63" s="25" t="s">
        <v>14</v>
      </c>
      <c r="E63" s="19">
        <f t="shared" si="6"/>
        <v>0.65</v>
      </c>
      <c r="F63" s="62">
        <v>1</v>
      </c>
      <c r="G63" s="12">
        <f t="shared" si="7"/>
        <v>0</v>
      </c>
      <c r="H63" s="132"/>
    </row>
    <row r="64" spans="1:8" s="8" customFormat="1" ht="39.75" customHeight="1">
      <c r="A64" s="58"/>
      <c r="B64" s="102"/>
      <c r="C64" s="102"/>
      <c r="D64" s="25" t="s">
        <v>72</v>
      </c>
      <c r="E64" s="19">
        <f t="shared" si="6"/>
        <v>0.32500000000000001</v>
      </c>
      <c r="F64" s="62">
        <v>0.5</v>
      </c>
      <c r="G64" s="12">
        <f t="shared" si="7"/>
        <v>0</v>
      </c>
      <c r="H64" s="132"/>
    </row>
    <row r="65" spans="1:8" s="8" customFormat="1" ht="39.75" customHeight="1" thickBot="1">
      <c r="A65" s="58"/>
      <c r="B65" s="102"/>
      <c r="C65" s="103"/>
      <c r="D65" s="26" t="s">
        <v>13</v>
      </c>
      <c r="E65" s="20">
        <f t="shared" si="6"/>
        <v>0.32500000000000001</v>
      </c>
      <c r="F65" s="63">
        <v>0.5</v>
      </c>
      <c r="G65" s="10">
        <f t="shared" si="7"/>
        <v>0</v>
      </c>
      <c r="H65" s="133"/>
    </row>
    <row r="66" spans="1:8" s="8" customFormat="1" ht="39.75" customHeight="1">
      <c r="A66" s="58"/>
      <c r="B66" s="102"/>
      <c r="C66" s="98" t="s">
        <v>201</v>
      </c>
      <c r="D66" s="28" t="s">
        <v>178</v>
      </c>
      <c r="E66" s="52">
        <f t="shared" si="6"/>
        <v>26</v>
      </c>
      <c r="F66" s="11">
        <v>40</v>
      </c>
      <c r="G66" s="11">
        <f t="shared" si="7"/>
        <v>0</v>
      </c>
      <c r="H66" s="106" t="s">
        <v>202</v>
      </c>
    </row>
    <row r="67" spans="1:8" s="8" customFormat="1" ht="39.75" customHeight="1">
      <c r="A67" s="58"/>
      <c r="B67" s="102"/>
      <c r="C67" s="99" t="s">
        <v>10</v>
      </c>
      <c r="D67" s="25" t="s">
        <v>32</v>
      </c>
      <c r="E67" s="53">
        <f t="shared" si="6"/>
        <v>3.9000000000000004</v>
      </c>
      <c r="F67" s="12">
        <v>6</v>
      </c>
      <c r="G67" s="12">
        <f t="shared" si="7"/>
        <v>0</v>
      </c>
      <c r="H67" s="107"/>
    </row>
    <row r="68" spans="1:8" s="8" customFormat="1" ht="39.75" customHeight="1">
      <c r="A68" s="58"/>
      <c r="B68" s="102"/>
      <c r="C68" s="99" t="s">
        <v>10</v>
      </c>
      <c r="D68" s="25" t="s">
        <v>33</v>
      </c>
      <c r="E68" s="53">
        <f t="shared" si="6"/>
        <v>3.25</v>
      </c>
      <c r="F68" s="12">
        <v>5</v>
      </c>
      <c r="G68" s="12">
        <f t="shared" si="7"/>
        <v>0</v>
      </c>
      <c r="H68" s="107"/>
    </row>
    <row r="69" spans="1:8" s="8" customFormat="1" ht="39.75" customHeight="1">
      <c r="A69" s="58"/>
      <c r="B69" s="102"/>
      <c r="C69" s="99" t="s">
        <v>10</v>
      </c>
      <c r="D69" s="25" t="s">
        <v>31</v>
      </c>
      <c r="E69" s="53">
        <f t="shared" si="6"/>
        <v>1.3</v>
      </c>
      <c r="F69" s="12">
        <v>2</v>
      </c>
      <c r="G69" s="12">
        <f t="shared" si="7"/>
        <v>0</v>
      </c>
      <c r="H69" s="107"/>
    </row>
    <row r="70" spans="1:8" s="8" customFormat="1" ht="39.75" customHeight="1" thickBot="1">
      <c r="A70" s="58"/>
      <c r="B70" s="102"/>
      <c r="C70" s="99" t="s">
        <v>10</v>
      </c>
      <c r="D70" s="25" t="s">
        <v>29</v>
      </c>
      <c r="E70" s="53">
        <f t="shared" si="6"/>
        <v>0.65</v>
      </c>
      <c r="F70" s="12">
        <v>1</v>
      </c>
      <c r="G70" s="12">
        <f t="shared" si="7"/>
        <v>0</v>
      </c>
      <c r="H70" s="108"/>
    </row>
    <row r="71" spans="1:8" s="8" customFormat="1" ht="39.75" customHeight="1" thickBot="1">
      <c r="A71" s="58"/>
      <c r="B71" s="102"/>
      <c r="C71" s="100" t="s">
        <v>10</v>
      </c>
      <c r="D71" s="26" t="s">
        <v>12</v>
      </c>
      <c r="E71" s="54">
        <f t="shared" si="6"/>
        <v>0.32500000000000001</v>
      </c>
      <c r="F71" s="10">
        <v>0.5</v>
      </c>
      <c r="G71" s="10">
        <f t="shared" si="7"/>
        <v>0</v>
      </c>
      <c r="H71" s="15" t="s">
        <v>22</v>
      </c>
    </row>
    <row r="72" spans="1:8" s="8" customFormat="1" ht="39.75" customHeight="1" thickBot="1">
      <c r="A72" s="59"/>
      <c r="B72" s="103"/>
      <c r="C72" s="70" t="s">
        <v>18</v>
      </c>
      <c r="D72" s="29" t="s">
        <v>80</v>
      </c>
      <c r="E72" s="30">
        <f t="shared" si="6"/>
        <v>13</v>
      </c>
      <c r="F72" s="65">
        <v>20</v>
      </c>
      <c r="G72" s="31">
        <f t="shared" si="7"/>
        <v>0</v>
      </c>
      <c r="H72" s="48" t="s">
        <v>10</v>
      </c>
    </row>
    <row r="73" spans="1:8" s="8" customFormat="1" ht="39.75" customHeight="1" thickBot="1">
      <c r="A73" s="127" t="s">
        <v>81</v>
      </c>
      <c r="B73" s="128" t="s">
        <v>9</v>
      </c>
      <c r="C73" s="101" t="s">
        <v>61</v>
      </c>
      <c r="D73" s="28" t="s">
        <v>25</v>
      </c>
      <c r="E73" s="41">
        <f t="shared" si="6"/>
        <v>32.5</v>
      </c>
      <c r="F73" s="11">
        <v>50</v>
      </c>
      <c r="G73" s="42">
        <f t="shared" si="7"/>
        <v>0</v>
      </c>
      <c r="H73" s="131" t="s">
        <v>205</v>
      </c>
    </row>
    <row r="74" spans="1:8" s="8" customFormat="1" ht="39.75" customHeight="1" thickBot="1">
      <c r="A74" s="127" t="s">
        <v>10</v>
      </c>
      <c r="B74" s="128" t="s">
        <v>10</v>
      </c>
      <c r="C74" s="102"/>
      <c r="D74" s="27" t="s">
        <v>203</v>
      </c>
      <c r="E74" s="19">
        <f t="shared" si="6"/>
        <v>19.5</v>
      </c>
      <c r="F74" s="72">
        <v>30</v>
      </c>
      <c r="G74" s="12">
        <f t="shared" si="7"/>
        <v>0</v>
      </c>
      <c r="H74" s="132"/>
    </row>
    <row r="75" spans="1:8" s="8" customFormat="1" ht="39.75" customHeight="1" thickBot="1">
      <c r="A75" s="127" t="s">
        <v>10</v>
      </c>
      <c r="B75" s="128" t="s">
        <v>10</v>
      </c>
      <c r="C75" s="102"/>
      <c r="D75" s="25" t="s">
        <v>82</v>
      </c>
      <c r="E75" s="19">
        <f t="shared" si="6"/>
        <v>9.75</v>
      </c>
      <c r="F75" s="62">
        <v>15</v>
      </c>
      <c r="G75" s="12">
        <f t="shared" si="7"/>
        <v>0</v>
      </c>
      <c r="H75" s="132"/>
    </row>
    <row r="76" spans="1:8" s="8" customFormat="1" ht="39.75" customHeight="1" thickBot="1">
      <c r="A76" s="127" t="s">
        <v>10</v>
      </c>
      <c r="B76" s="128" t="s">
        <v>10</v>
      </c>
      <c r="C76" s="102"/>
      <c r="D76" s="25" t="s">
        <v>26</v>
      </c>
      <c r="E76" s="19">
        <f t="shared" si="6"/>
        <v>3.25</v>
      </c>
      <c r="F76" s="62">
        <v>5</v>
      </c>
      <c r="G76" s="12">
        <f t="shared" si="7"/>
        <v>0</v>
      </c>
      <c r="H76" s="132"/>
    </row>
    <row r="77" spans="1:8" s="8" customFormat="1" ht="39.75" customHeight="1" thickBot="1">
      <c r="A77" s="127" t="s">
        <v>10</v>
      </c>
      <c r="B77" s="128" t="s">
        <v>10</v>
      </c>
      <c r="C77" s="102"/>
      <c r="D77" s="25" t="s">
        <v>14</v>
      </c>
      <c r="E77" s="19">
        <f t="shared" si="6"/>
        <v>1.9500000000000002</v>
      </c>
      <c r="F77" s="62">
        <v>3</v>
      </c>
      <c r="G77" s="12">
        <f t="shared" si="7"/>
        <v>0</v>
      </c>
      <c r="H77" s="132"/>
    </row>
    <row r="78" spans="1:8" s="8" customFormat="1" ht="39.75" customHeight="1" thickBot="1">
      <c r="A78" s="127" t="s">
        <v>10</v>
      </c>
      <c r="B78" s="128" t="s">
        <v>10</v>
      </c>
      <c r="C78" s="102"/>
      <c r="D78" s="25" t="s">
        <v>204</v>
      </c>
      <c r="E78" s="19">
        <f t="shared" si="6"/>
        <v>1.3</v>
      </c>
      <c r="F78" s="62">
        <v>2</v>
      </c>
      <c r="G78" s="12">
        <f t="shared" si="7"/>
        <v>0</v>
      </c>
      <c r="H78" s="132"/>
    </row>
    <row r="79" spans="1:8" s="8" customFormat="1" ht="39.75" customHeight="1" thickBot="1">
      <c r="A79" s="127"/>
      <c r="B79" s="128"/>
      <c r="C79" s="102"/>
      <c r="D79" s="25" t="s">
        <v>16</v>
      </c>
      <c r="E79" s="19">
        <f t="shared" ref="E79" si="8">F79*0.65</f>
        <v>1.3</v>
      </c>
      <c r="F79" s="62">
        <v>2</v>
      </c>
      <c r="G79" s="12">
        <f t="shared" ref="G79" si="9">$G$1*E79+$G$2*F79</f>
        <v>0</v>
      </c>
      <c r="H79" s="132"/>
    </row>
    <row r="80" spans="1:8" s="8" customFormat="1" ht="39.75" customHeight="1" thickBot="1">
      <c r="A80" s="127" t="s">
        <v>10</v>
      </c>
      <c r="B80" s="128" t="s">
        <v>10</v>
      </c>
      <c r="C80" s="103"/>
      <c r="D80" s="26" t="s">
        <v>19</v>
      </c>
      <c r="E80" s="20">
        <f t="shared" si="6"/>
        <v>0.65</v>
      </c>
      <c r="F80" s="63">
        <v>1</v>
      </c>
      <c r="G80" s="10">
        <f t="shared" si="7"/>
        <v>0</v>
      </c>
      <c r="H80" s="133"/>
    </row>
    <row r="81" spans="1:8" s="8" customFormat="1" ht="39.75" customHeight="1" thickBot="1">
      <c r="A81" s="127" t="s">
        <v>10</v>
      </c>
      <c r="B81" s="128" t="s">
        <v>10</v>
      </c>
      <c r="C81" s="98" t="s">
        <v>56</v>
      </c>
      <c r="D81" s="28" t="s">
        <v>37</v>
      </c>
      <c r="E81" s="52">
        <f t="shared" si="6"/>
        <v>13</v>
      </c>
      <c r="F81" s="11">
        <v>20</v>
      </c>
      <c r="G81" s="11">
        <f t="shared" si="7"/>
        <v>0</v>
      </c>
      <c r="H81" s="106" t="s">
        <v>23</v>
      </c>
    </row>
    <row r="82" spans="1:8" s="8" customFormat="1" ht="39.75" customHeight="1" thickBot="1">
      <c r="A82" s="127" t="s">
        <v>10</v>
      </c>
      <c r="B82" s="128" t="s">
        <v>10</v>
      </c>
      <c r="C82" s="99" t="s">
        <v>10</v>
      </c>
      <c r="D82" s="25" t="s">
        <v>30</v>
      </c>
      <c r="E82" s="53">
        <f t="shared" si="6"/>
        <v>6.5</v>
      </c>
      <c r="F82" s="12">
        <v>10</v>
      </c>
      <c r="G82" s="12">
        <f t="shared" si="7"/>
        <v>0</v>
      </c>
      <c r="H82" s="107"/>
    </row>
    <row r="83" spans="1:8" s="8" customFormat="1" ht="39.75" customHeight="1" thickBot="1">
      <c r="A83" s="127" t="s">
        <v>10</v>
      </c>
      <c r="B83" s="128" t="s">
        <v>10</v>
      </c>
      <c r="C83" s="99" t="s">
        <v>10</v>
      </c>
      <c r="D83" s="25" t="s">
        <v>15</v>
      </c>
      <c r="E83" s="53">
        <f t="shared" si="6"/>
        <v>0.65</v>
      </c>
      <c r="F83" s="12">
        <v>1</v>
      </c>
      <c r="G83" s="12">
        <f t="shared" si="7"/>
        <v>0</v>
      </c>
      <c r="H83" s="107"/>
    </row>
    <row r="84" spans="1:8" s="8" customFormat="1" ht="39.75" customHeight="1" thickBot="1">
      <c r="A84" s="127" t="s">
        <v>10</v>
      </c>
      <c r="B84" s="128" t="s">
        <v>10</v>
      </c>
      <c r="C84" s="99" t="s">
        <v>10</v>
      </c>
      <c r="D84" s="25" t="s">
        <v>33</v>
      </c>
      <c r="E84" s="53">
        <f t="shared" si="6"/>
        <v>0.65</v>
      </c>
      <c r="F84" s="12">
        <v>1</v>
      </c>
      <c r="G84" s="12">
        <f t="shared" si="7"/>
        <v>0</v>
      </c>
      <c r="H84" s="107"/>
    </row>
    <row r="85" spans="1:8" s="8" customFormat="1" ht="39.75" customHeight="1" thickBot="1">
      <c r="A85" s="127" t="s">
        <v>10</v>
      </c>
      <c r="B85" s="128" t="s">
        <v>10</v>
      </c>
      <c r="C85" s="99" t="s">
        <v>10</v>
      </c>
      <c r="D85" s="25" t="s">
        <v>29</v>
      </c>
      <c r="E85" s="53">
        <f t="shared" si="6"/>
        <v>0.32500000000000001</v>
      </c>
      <c r="F85" s="12">
        <v>0.5</v>
      </c>
      <c r="G85" s="12">
        <f t="shared" si="7"/>
        <v>0</v>
      </c>
      <c r="H85" s="107"/>
    </row>
    <row r="86" spans="1:8" s="8" customFormat="1" ht="39.75" customHeight="1" thickBot="1">
      <c r="A86" s="127" t="s">
        <v>10</v>
      </c>
      <c r="B86" s="128" t="s">
        <v>10</v>
      </c>
      <c r="C86" s="100" t="s">
        <v>10</v>
      </c>
      <c r="D86" s="26" t="s">
        <v>31</v>
      </c>
      <c r="E86" s="54">
        <f t="shared" si="6"/>
        <v>0.13</v>
      </c>
      <c r="F86" s="10">
        <v>0.2</v>
      </c>
      <c r="G86" s="10">
        <f t="shared" si="7"/>
        <v>0</v>
      </c>
      <c r="H86" s="75" t="s">
        <v>22</v>
      </c>
    </row>
    <row r="87" spans="1:8" s="8" customFormat="1" ht="39.75" customHeight="1" thickBot="1">
      <c r="A87" s="127" t="s">
        <v>10</v>
      </c>
      <c r="B87" s="128" t="s">
        <v>10</v>
      </c>
      <c r="C87" s="50" t="s">
        <v>17</v>
      </c>
      <c r="D87" s="35" t="s">
        <v>73</v>
      </c>
      <c r="E87" s="36">
        <f t="shared" si="6"/>
        <v>13</v>
      </c>
      <c r="F87" s="74">
        <v>20</v>
      </c>
      <c r="G87" s="37">
        <f t="shared" si="7"/>
        <v>0</v>
      </c>
      <c r="H87" s="38" t="s">
        <v>10</v>
      </c>
    </row>
    <row r="88" spans="1:8" s="8" customFormat="1" ht="39.75" customHeight="1" thickBot="1">
      <c r="A88" s="127" t="s">
        <v>83</v>
      </c>
      <c r="B88" s="128" t="s">
        <v>9</v>
      </c>
      <c r="C88" s="128" t="s">
        <v>151</v>
      </c>
      <c r="D88" s="28" t="s">
        <v>63</v>
      </c>
      <c r="E88" s="18">
        <f t="shared" si="6"/>
        <v>35.75</v>
      </c>
      <c r="F88" s="61">
        <v>55</v>
      </c>
      <c r="G88" s="11">
        <f t="shared" si="7"/>
        <v>0</v>
      </c>
      <c r="H88" s="109" t="s">
        <v>207</v>
      </c>
    </row>
    <row r="89" spans="1:8" s="8" customFormat="1" ht="39.75" customHeight="1" thickBot="1">
      <c r="A89" s="127" t="s">
        <v>10</v>
      </c>
      <c r="B89" s="128" t="s">
        <v>10</v>
      </c>
      <c r="C89" s="128" t="s">
        <v>10</v>
      </c>
      <c r="D89" s="25" t="s">
        <v>84</v>
      </c>
      <c r="E89" s="19">
        <f t="shared" si="6"/>
        <v>19.5</v>
      </c>
      <c r="F89" s="62">
        <v>30</v>
      </c>
      <c r="G89" s="12">
        <f t="shared" si="7"/>
        <v>0</v>
      </c>
      <c r="H89" s="110"/>
    </row>
    <row r="90" spans="1:8" s="8" customFormat="1" ht="39.75" customHeight="1" thickBot="1">
      <c r="A90" s="127" t="s">
        <v>10</v>
      </c>
      <c r="B90" s="128" t="s">
        <v>10</v>
      </c>
      <c r="C90" s="128" t="s">
        <v>10</v>
      </c>
      <c r="D90" s="25" t="s">
        <v>184</v>
      </c>
      <c r="E90" s="19">
        <f t="shared" si="6"/>
        <v>16.25</v>
      </c>
      <c r="F90" s="62">
        <v>25</v>
      </c>
      <c r="G90" s="12">
        <f t="shared" si="7"/>
        <v>0</v>
      </c>
      <c r="H90" s="110"/>
    </row>
    <row r="91" spans="1:8" s="8" customFormat="1" ht="39.75" customHeight="1" thickBot="1">
      <c r="A91" s="127" t="s">
        <v>10</v>
      </c>
      <c r="B91" s="128" t="s">
        <v>10</v>
      </c>
      <c r="C91" s="128" t="s">
        <v>10</v>
      </c>
      <c r="D91" s="25" t="s">
        <v>206</v>
      </c>
      <c r="E91" s="19">
        <f t="shared" si="6"/>
        <v>1.3</v>
      </c>
      <c r="F91" s="62">
        <v>2</v>
      </c>
      <c r="G91" s="12">
        <f t="shared" si="7"/>
        <v>0</v>
      </c>
      <c r="H91" s="110"/>
    </row>
    <row r="92" spans="1:8" s="8" customFormat="1" ht="39.75" customHeight="1" thickBot="1">
      <c r="A92" s="127" t="s">
        <v>10</v>
      </c>
      <c r="B92" s="128" t="s">
        <v>10</v>
      </c>
      <c r="C92" s="128" t="s">
        <v>10</v>
      </c>
      <c r="D92" s="25" t="s">
        <v>72</v>
      </c>
      <c r="E92" s="19">
        <f t="shared" si="6"/>
        <v>0.65</v>
      </c>
      <c r="F92" s="62">
        <v>1</v>
      </c>
      <c r="G92" s="12">
        <f t="shared" si="7"/>
        <v>0</v>
      </c>
      <c r="H92" s="110"/>
    </row>
    <row r="93" spans="1:8" s="8" customFormat="1" ht="39.75" customHeight="1" thickBot="1">
      <c r="A93" s="127" t="s">
        <v>10</v>
      </c>
      <c r="B93" s="128" t="s">
        <v>10</v>
      </c>
      <c r="C93" s="128" t="s">
        <v>10</v>
      </c>
      <c r="D93" s="25" t="s">
        <v>16</v>
      </c>
      <c r="E93" s="19">
        <f t="shared" si="6"/>
        <v>0.65</v>
      </c>
      <c r="F93" s="62">
        <v>1</v>
      </c>
      <c r="G93" s="12">
        <f t="shared" si="7"/>
        <v>0</v>
      </c>
      <c r="H93" s="110"/>
    </row>
    <row r="94" spans="1:8" s="8" customFormat="1" ht="39.75" customHeight="1" thickBot="1">
      <c r="A94" s="127" t="s">
        <v>10</v>
      </c>
      <c r="B94" s="128" t="s">
        <v>10</v>
      </c>
      <c r="C94" s="128" t="s">
        <v>10</v>
      </c>
      <c r="D94" s="25" t="s">
        <v>13</v>
      </c>
      <c r="E94" s="19">
        <f t="shared" si="6"/>
        <v>0.32500000000000001</v>
      </c>
      <c r="F94" s="62">
        <v>0.5</v>
      </c>
      <c r="G94" s="12">
        <f t="shared" si="7"/>
        <v>0</v>
      </c>
      <c r="H94" s="110"/>
    </row>
    <row r="95" spans="1:8" s="8" customFormat="1" ht="39.75" customHeight="1" thickBot="1">
      <c r="A95" s="127" t="s">
        <v>10</v>
      </c>
      <c r="B95" s="128" t="s">
        <v>10</v>
      </c>
      <c r="C95" s="128" t="s">
        <v>10</v>
      </c>
      <c r="D95" s="25" t="s">
        <v>67</v>
      </c>
      <c r="E95" s="19">
        <f t="shared" si="6"/>
        <v>0.32500000000000001</v>
      </c>
      <c r="F95" s="62">
        <v>0.5</v>
      </c>
      <c r="G95" s="12">
        <f t="shared" si="7"/>
        <v>0</v>
      </c>
      <c r="H95" s="110"/>
    </row>
    <row r="96" spans="1:8" s="8" customFormat="1" ht="39.75" customHeight="1" thickBot="1">
      <c r="A96" s="127" t="s">
        <v>10</v>
      </c>
      <c r="B96" s="128" t="s">
        <v>10</v>
      </c>
      <c r="C96" s="101" t="s">
        <v>10</v>
      </c>
      <c r="D96" s="32" t="s">
        <v>24</v>
      </c>
      <c r="E96" s="33">
        <f t="shared" si="6"/>
        <v>6.5000000000000002E-2</v>
      </c>
      <c r="F96" s="73">
        <v>0.1</v>
      </c>
      <c r="G96" s="34">
        <f t="shared" si="7"/>
        <v>0</v>
      </c>
      <c r="H96" s="110"/>
    </row>
    <row r="97" spans="1:8" s="8" customFormat="1" ht="39.75" customHeight="1" thickBot="1">
      <c r="A97" s="127" t="s">
        <v>10</v>
      </c>
      <c r="B97" s="128" t="s">
        <v>10</v>
      </c>
      <c r="C97" s="98" t="s">
        <v>208</v>
      </c>
      <c r="D97" s="28" t="s">
        <v>209</v>
      </c>
      <c r="E97" s="52">
        <f t="shared" si="6"/>
        <v>22.75</v>
      </c>
      <c r="F97" s="11">
        <v>35</v>
      </c>
      <c r="G97" s="11">
        <f t="shared" si="7"/>
        <v>0</v>
      </c>
      <c r="H97" s="106" t="s">
        <v>210</v>
      </c>
    </row>
    <row r="98" spans="1:8" s="8" customFormat="1" ht="39.75" customHeight="1" thickBot="1">
      <c r="A98" s="127" t="s">
        <v>10</v>
      </c>
      <c r="B98" s="128" t="s">
        <v>10</v>
      </c>
      <c r="C98" s="99" t="s">
        <v>10</v>
      </c>
      <c r="D98" s="25" t="s">
        <v>26</v>
      </c>
      <c r="E98" s="53">
        <f t="shared" si="6"/>
        <v>3.25</v>
      </c>
      <c r="F98" s="12">
        <v>5</v>
      </c>
      <c r="G98" s="12">
        <f t="shared" si="7"/>
        <v>0</v>
      </c>
      <c r="H98" s="107"/>
    </row>
    <row r="99" spans="1:8" s="8" customFormat="1" ht="39.75" customHeight="1" thickBot="1">
      <c r="A99" s="127" t="s">
        <v>10</v>
      </c>
      <c r="B99" s="128" t="s">
        <v>10</v>
      </c>
      <c r="C99" s="99" t="s">
        <v>10</v>
      </c>
      <c r="D99" s="25" t="s">
        <v>32</v>
      </c>
      <c r="E99" s="53">
        <f t="shared" si="6"/>
        <v>1.3</v>
      </c>
      <c r="F99" s="12">
        <v>2</v>
      </c>
      <c r="G99" s="12">
        <f t="shared" si="7"/>
        <v>0</v>
      </c>
      <c r="H99" s="107"/>
    </row>
    <row r="100" spans="1:8" s="8" customFormat="1" ht="39.75" customHeight="1" thickBot="1">
      <c r="A100" s="127" t="s">
        <v>10</v>
      </c>
      <c r="B100" s="128" t="s">
        <v>10</v>
      </c>
      <c r="C100" s="99" t="s">
        <v>10</v>
      </c>
      <c r="D100" s="25" t="s">
        <v>15</v>
      </c>
      <c r="E100" s="53">
        <f t="shared" si="6"/>
        <v>0.65</v>
      </c>
      <c r="F100" s="12">
        <v>1</v>
      </c>
      <c r="G100" s="12">
        <f t="shared" si="7"/>
        <v>0</v>
      </c>
      <c r="H100" s="107"/>
    </row>
    <row r="101" spans="1:8" s="8" customFormat="1" ht="39.75" customHeight="1" thickBot="1">
      <c r="A101" s="127" t="s">
        <v>10</v>
      </c>
      <c r="B101" s="128" t="s">
        <v>10</v>
      </c>
      <c r="C101" s="99" t="s">
        <v>10</v>
      </c>
      <c r="D101" s="25" t="s">
        <v>33</v>
      </c>
      <c r="E101" s="53">
        <f t="shared" si="6"/>
        <v>0.65</v>
      </c>
      <c r="F101" s="12">
        <v>1</v>
      </c>
      <c r="G101" s="12">
        <f t="shared" si="7"/>
        <v>0</v>
      </c>
      <c r="H101" s="107"/>
    </row>
    <row r="102" spans="1:8" s="8" customFormat="1" ht="39.75" customHeight="1" thickBot="1">
      <c r="A102" s="127" t="s">
        <v>10</v>
      </c>
      <c r="B102" s="128" t="s">
        <v>10</v>
      </c>
      <c r="C102" s="99" t="s">
        <v>10</v>
      </c>
      <c r="D102" s="25" t="s">
        <v>29</v>
      </c>
      <c r="E102" s="53">
        <f t="shared" si="6"/>
        <v>0.32500000000000001</v>
      </c>
      <c r="F102" s="12">
        <v>0.5</v>
      </c>
      <c r="G102" s="12">
        <f t="shared" si="7"/>
        <v>0</v>
      </c>
      <c r="H102" s="108"/>
    </row>
    <row r="103" spans="1:8" s="8" customFormat="1" ht="39.75" customHeight="1" thickBot="1">
      <c r="A103" s="127" t="s">
        <v>10</v>
      </c>
      <c r="B103" s="128" t="s">
        <v>10</v>
      </c>
      <c r="C103" s="100" t="s">
        <v>10</v>
      </c>
      <c r="D103" s="26" t="s">
        <v>31</v>
      </c>
      <c r="E103" s="54">
        <f t="shared" si="6"/>
        <v>0.13</v>
      </c>
      <c r="F103" s="10">
        <v>0.2</v>
      </c>
      <c r="G103" s="10">
        <f t="shared" si="7"/>
        <v>0</v>
      </c>
      <c r="H103" s="15" t="s">
        <v>22</v>
      </c>
    </row>
    <row r="104" spans="1:8" s="8" customFormat="1" ht="39.75" customHeight="1" thickBot="1">
      <c r="A104" s="127" t="s">
        <v>10</v>
      </c>
      <c r="B104" s="128" t="s">
        <v>10</v>
      </c>
      <c r="C104" s="70" t="s">
        <v>17</v>
      </c>
      <c r="D104" s="29" t="s">
        <v>73</v>
      </c>
      <c r="E104" s="30">
        <f t="shared" si="6"/>
        <v>13</v>
      </c>
      <c r="F104" s="65">
        <v>20</v>
      </c>
      <c r="G104" s="31">
        <f t="shared" si="7"/>
        <v>0</v>
      </c>
      <c r="H104" s="94" t="s">
        <v>10</v>
      </c>
    </row>
    <row r="105" spans="1:8" s="8" customFormat="1" ht="39.75" customHeight="1" thickBot="1">
      <c r="A105" s="127" t="s">
        <v>85</v>
      </c>
      <c r="B105" s="128" t="s">
        <v>9</v>
      </c>
      <c r="C105" s="101" t="s">
        <v>86</v>
      </c>
      <c r="D105" s="28" t="s">
        <v>27</v>
      </c>
      <c r="E105" s="18">
        <f t="shared" si="6"/>
        <v>39</v>
      </c>
      <c r="F105" s="96">
        <v>60</v>
      </c>
      <c r="G105" s="11">
        <f t="shared" si="7"/>
        <v>0</v>
      </c>
      <c r="H105" s="134" t="s">
        <v>185</v>
      </c>
    </row>
    <row r="106" spans="1:8" s="8" customFormat="1" ht="39.75" customHeight="1" thickBot="1">
      <c r="A106" s="127" t="s">
        <v>10</v>
      </c>
      <c r="B106" s="128" t="s">
        <v>10</v>
      </c>
      <c r="C106" s="102"/>
      <c r="D106" s="25" t="s">
        <v>25</v>
      </c>
      <c r="E106" s="19">
        <f t="shared" si="6"/>
        <v>35.75</v>
      </c>
      <c r="F106" s="66">
        <v>55</v>
      </c>
      <c r="G106" s="12">
        <f t="shared" si="7"/>
        <v>0</v>
      </c>
      <c r="H106" s="132"/>
    </row>
    <row r="107" spans="1:8" s="8" customFormat="1" ht="39.75" customHeight="1" thickBot="1">
      <c r="A107" s="127" t="s">
        <v>10</v>
      </c>
      <c r="B107" s="128" t="s">
        <v>10</v>
      </c>
      <c r="C107" s="102"/>
      <c r="D107" s="25" t="s">
        <v>28</v>
      </c>
      <c r="E107" s="19">
        <f t="shared" si="6"/>
        <v>6.5</v>
      </c>
      <c r="F107" s="66">
        <v>10</v>
      </c>
      <c r="G107" s="12">
        <f t="shared" si="7"/>
        <v>0</v>
      </c>
      <c r="H107" s="132"/>
    </row>
    <row r="108" spans="1:8" s="8" customFormat="1" ht="39.75" customHeight="1" thickBot="1">
      <c r="A108" s="127" t="s">
        <v>10</v>
      </c>
      <c r="B108" s="128" t="s">
        <v>10</v>
      </c>
      <c r="C108" s="102"/>
      <c r="D108" s="25" t="s">
        <v>26</v>
      </c>
      <c r="E108" s="19">
        <f t="shared" si="6"/>
        <v>6.5</v>
      </c>
      <c r="F108" s="66">
        <v>10</v>
      </c>
      <c r="G108" s="12">
        <f t="shared" si="7"/>
        <v>0</v>
      </c>
      <c r="H108" s="132"/>
    </row>
    <row r="109" spans="1:8" s="8" customFormat="1" ht="39.75" customHeight="1" thickBot="1">
      <c r="A109" s="127" t="s">
        <v>10</v>
      </c>
      <c r="B109" s="128" t="s">
        <v>10</v>
      </c>
      <c r="C109" s="102"/>
      <c r="D109" s="25" t="s">
        <v>179</v>
      </c>
      <c r="E109" s="19">
        <f t="shared" si="6"/>
        <v>6.5</v>
      </c>
      <c r="F109" s="66">
        <v>10</v>
      </c>
      <c r="G109" s="12">
        <f t="shared" si="7"/>
        <v>0</v>
      </c>
      <c r="H109" s="132"/>
    </row>
    <row r="110" spans="1:8" s="8" customFormat="1" ht="39.75" customHeight="1" thickBot="1">
      <c r="A110" s="127" t="s">
        <v>10</v>
      </c>
      <c r="B110" s="128" t="s">
        <v>10</v>
      </c>
      <c r="C110" s="102"/>
      <c r="D110" s="25" t="s">
        <v>87</v>
      </c>
      <c r="E110" s="19">
        <f t="shared" si="6"/>
        <v>1.625</v>
      </c>
      <c r="F110" s="66">
        <v>2.5</v>
      </c>
      <c r="G110" s="12">
        <f t="shared" si="7"/>
        <v>0</v>
      </c>
      <c r="H110" s="132"/>
    </row>
    <row r="111" spans="1:8" s="8" customFormat="1" ht="39.75" customHeight="1" thickBot="1">
      <c r="A111" s="127" t="s">
        <v>10</v>
      </c>
      <c r="B111" s="128" t="s">
        <v>10</v>
      </c>
      <c r="C111" s="102"/>
      <c r="D111" s="25" t="s">
        <v>16</v>
      </c>
      <c r="E111" s="19">
        <f t="shared" si="6"/>
        <v>1.3</v>
      </c>
      <c r="F111" s="66">
        <v>2</v>
      </c>
      <c r="G111" s="12">
        <f t="shared" si="7"/>
        <v>0</v>
      </c>
      <c r="H111" s="132"/>
    </row>
    <row r="112" spans="1:8" s="8" customFormat="1" ht="39.75" customHeight="1" thickBot="1">
      <c r="A112" s="127" t="s">
        <v>10</v>
      </c>
      <c r="B112" s="128" t="s">
        <v>10</v>
      </c>
      <c r="C112" s="103"/>
      <c r="D112" s="26" t="s">
        <v>12</v>
      </c>
      <c r="E112" s="20">
        <f t="shared" si="6"/>
        <v>6.5000000000000002E-2</v>
      </c>
      <c r="F112" s="97">
        <v>0.1</v>
      </c>
      <c r="G112" s="10">
        <f t="shared" si="7"/>
        <v>0</v>
      </c>
      <c r="H112" s="133"/>
    </row>
    <row r="113" spans="1:8" s="8" customFormat="1" ht="39.75" customHeight="1" thickBot="1">
      <c r="A113" s="127" t="s">
        <v>10</v>
      </c>
      <c r="B113" s="128" t="s">
        <v>10</v>
      </c>
      <c r="C113" s="98" t="s">
        <v>88</v>
      </c>
      <c r="D113" s="28" t="s">
        <v>211</v>
      </c>
      <c r="E113" s="52">
        <f t="shared" si="6"/>
        <v>13</v>
      </c>
      <c r="F113" s="11">
        <v>20</v>
      </c>
      <c r="G113" s="11">
        <f t="shared" si="7"/>
        <v>0</v>
      </c>
      <c r="H113" s="106" t="s">
        <v>128</v>
      </c>
    </row>
    <row r="114" spans="1:8" s="8" customFormat="1" ht="39.75" customHeight="1" thickBot="1">
      <c r="A114" s="127" t="s">
        <v>10</v>
      </c>
      <c r="B114" s="128" t="s">
        <v>10</v>
      </c>
      <c r="C114" s="99" t="s">
        <v>10</v>
      </c>
      <c r="D114" s="25" t="s">
        <v>21</v>
      </c>
      <c r="E114" s="53">
        <f t="shared" si="6"/>
        <v>1.9500000000000002</v>
      </c>
      <c r="F114" s="12">
        <v>3</v>
      </c>
      <c r="G114" s="12">
        <f t="shared" si="7"/>
        <v>0</v>
      </c>
      <c r="H114" s="107"/>
    </row>
    <row r="115" spans="1:8" s="8" customFormat="1" ht="39.75" customHeight="1" thickBot="1">
      <c r="A115" s="127" t="s">
        <v>10</v>
      </c>
      <c r="B115" s="128" t="s">
        <v>10</v>
      </c>
      <c r="C115" s="99" t="s">
        <v>10</v>
      </c>
      <c r="D115" s="25" t="s">
        <v>32</v>
      </c>
      <c r="E115" s="53">
        <f t="shared" ref="E115:E118" si="10">F115*0.65</f>
        <v>1.3</v>
      </c>
      <c r="F115" s="12">
        <v>2</v>
      </c>
      <c r="G115" s="12">
        <f t="shared" ref="G115:G118" si="11">$G$1*E115+$G$2*F115</f>
        <v>0</v>
      </c>
      <c r="H115" s="107"/>
    </row>
    <row r="116" spans="1:8" s="8" customFormat="1" ht="39.75" customHeight="1" thickBot="1">
      <c r="A116" s="127" t="s">
        <v>10</v>
      </c>
      <c r="B116" s="128" t="s">
        <v>10</v>
      </c>
      <c r="C116" s="99" t="s">
        <v>10</v>
      </c>
      <c r="D116" s="25" t="s">
        <v>33</v>
      </c>
      <c r="E116" s="53">
        <f t="shared" si="10"/>
        <v>0.65</v>
      </c>
      <c r="F116" s="12">
        <v>1</v>
      </c>
      <c r="G116" s="12">
        <f t="shared" si="11"/>
        <v>0</v>
      </c>
      <c r="H116" s="107"/>
    </row>
    <row r="117" spans="1:8" s="8" customFormat="1" ht="39.75" customHeight="1" thickBot="1">
      <c r="A117" s="127" t="s">
        <v>10</v>
      </c>
      <c r="B117" s="128" t="s">
        <v>10</v>
      </c>
      <c r="C117" s="99" t="s">
        <v>10</v>
      </c>
      <c r="D117" s="25" t="s">
        <v>29</v>
      </c>
      <c r="E117" s="53">
        <f t="shared" si="10"/>
        <v>0.32500000000000001</v>
      </c>
      <c r="F117" s="12">
        <v>0.5</v>
      </c>
      <c r="G117" s="12">
        <f t="shared" si="11"/>
        <v>0</v>
      </c>
      <c r="H117" s="108"/>
    </row>
    <row r="118" spans="1:8" s="8" customFormat="1" ht="39.75" customHeight="1" thickBot="1">
      <c r="A118" s="127" t="s">
        <v>10</v>
      </c>
      <c r="B118" s="128" t="s">
        <v>10</v>
      </c>
      <c r="C118" s="100" t="s">
        <v>10</v>
      </c>
      <c r="D118" s="26" t="s">
        <v>31</v>
      </c>
      <c r="E118" s="54">
        <f t="shared" si="10"/>
        <v>0.13</v>
      </c>
      <c r="F118" s="10">
        <v>0.2</v>
      </c>
      <c r="G118" s="10">
        <f t="shared" si="11"/>
        <v>0</v>
      </c>
      <c r="H118" s="15" t="s">
        <v>22</v>
      </c>
    </row>
    <row r="119" spans="1:8" s="8" customFormat="1" ht="39.75" customHeight="1" thickBot="1">
      <c r="A119" s="127" t="s">
        <v>10</v>
      </c>
      <c r="B119" s="128" t="s">
        <v>10</v>
      </c>
      <c r="C119" s="49" t="s">
        <v>17</v>
      </c>
      <c r="D119" s="27" t="s">
        <v>73</v>
      </c>
      <c r="E119" s="21">
        <f t="shared" ref="E119:E146" si="12">F119*0.65</f>
        <v>13</v>
      </c>
      <c r="F119" s="95">
        <v>20</v>
      </c>
      <c r="G119" s="14">
        <f t="shared" ref="G119:G146" si="13">$G$1*E119+$G$2*F119</f>
        <v>0</v>
      </c>
      <c r="H119" s="46" t="s">
        <v>10</v>
      </c>
    </row>
    <row r="120" spans="1:8" s="8" customFormat="1" ht="39.75" customHeight="1" thickBot="1">
      <c r="A120" s="127" t="s">
        <v>89</v>
      </c>
      <c r="B120" s="128" t="s">
        <v>9</v>
      </c>
      <c r="C120" s="98" t="s">
        <v>90</v>
      </c>
      <c r="D120" s="28" t="s">
        <v>25</v>
      </c>
      <c r="E120" s="52">
        <f t="shared" si="12"/>
        <v>29.25</v>
      </c>
      <c r="F120" s="11">
        <v>45</v>
      </c>
      <c r="G120" s="11">
        <f t="shared" si="13"/>
        <v>0</v>
      </c>
      <c r="H120" s="106" t="s">
        <v>129</v>
      </c>
    </row>
    <row r="121" spans="1:8" s="8" customFormat="1" ht="39.75" customHeight="1" thickBot="1">
      <c r="A121" s="127" t="s">
        <v>10</v>
      </c>
      <c r="B121" s="128" t="s">
        <v>10</v>
      </c>
      <c r="C121" s="99" t="s">
        <v>10</v>
      </c>
      <c r="D121" s="25" t="s">
        <v>49</v>
      </c>
      <c r="E121" s="53">
        <f t="shared" si="12"/>
        <v>13</v>
      </c>
      <c r="F121" s="12">
        <v>20</v>
      </c>
      <c r="G121" s="12">
        <f t="shared" si="13"/>
        <v>0</v>
      </c>
      <c r="H121" s="107"/>
    </row>
    <row r="122" spans="1:8" s="8" customFormat="1" ht="39.75" customHeight="1" thickBot="1">
      <c r="A122" s="127" t="s">
        <v>10</v>
      </c>
      <c r="B122" s="128" t="s">
        <v>10</v>
      </c>
      <c r="C122" s="99" t="s">
        <v>10</v>
      </c>
      <c r="D122" s="25" t="s">
        <v>152</v>
      </c>
      <c r="E122" s="53">
        <f t="shared" si="12"/>
        <v>6.5</v>
      </c>
      <c r="F122" s="12">
        <v>10</v>
      </c>
      <c r="G122" s="12">
        <f t="shared" si="13"/>
        <v>0</v>
      </c>
      <c r="H122" s="107"/>
    </row>
    <row r="123" spans="1:8" s="8" customFormat="1" ht="39.75" customHeight="1" thickBot="1">
      <c r="A123" s="127" t="s">
        <v>10</v>
      </c>
      <c r="B123" s="128" t="s">
        <v>10</v>
      </c>
      <c r="C123" s="99" t="s">
        <v>10</v>
      </c>
      <c r="D123" s="25" t="s">
        <v>92</v>
      </c>
      <c r="E123" s="53">
        <f t="shared" si="12"/>
        <v>3.25</v>
      </c>
      <c r="F123" s="12">
        <v>5</v>
      </c>
      <c r="G123" s="12">
        <f t="shared" si="13"/>
        <v>0</v>
      </c>
      <c r="H123" s="107"/>
    </row>
    <row r="124" spans="1:8" s="8" customFormat="1" ht="39.75" customHeight="1" thickBot="1">
      <c r="A124" s="127" t="s">
        <v>10</v>
      </c>
      <c r="B124" s="128" t="s">
        <v>10</v>
      </c>
      <c r="C124" s="99" t="s">
        <v>10</v>
      </c>
      <c r="D124" s="25" t="s">
        <v>13</v>
      </c>
      <c r="E124" s="53">
        <f t="shared" si="12"/>
        <v>1.3</v>
      </c>
      <c r="F124" s="12">
        <v>2</v>
      </c>
      <c r="G124" s="12">
        <f t="shared" si="13"/>
        <v>0</v>
      </c>
      <c r="H124" s="107"/>
    </row>
    <row r="125" spans="1:8" s="8" customFormat="1" ht="39.75" customHeight="1" thickBot="1">
      <c r="A125" s="127"/>
      <c r="B125" s="128"/>
      <c r="C125" s="105"/>
      <c r="D125" s="32" t="s">
        <v>214</v>
      </c>
      <c r="E125" s="53">
        <f t="shared" si="12"/>
        <v>0.19500000000000001</v>
      </c>
      <c r="F125" s="12">
        <v>0.3</v>
      </c>
      <c r="G125" s="12">
        <f t="shared" si="13"/>
        <v>0</v>
      </c>
      <c r="H125" s="107"/>
    </row>
    <row r="126" spans="1:8" s="8" customFormat="1" ht="39.75" customHeight="1" thickBot="1">
      <c r="A126" s="127" t="s">
        <v>10</v>
      </c>
      <c r="B126" s="128" t="s">
        <v>10</v>
      </c>
      <c r="C126" s="100" t="s">
        <v>10</v>
      </c>
      <c r="D126" s="26" t="s">
        <v>43</v>
      </c>
      <c r="E126" s="54">
        <f t="shared" si="12"/>
        <v>0.65</v>
      </c>
      <c r="F126" s="10">
        <v>1</v>
      </c>
      <c r="G126" s="10">
        <f t="shared" si="13"/>
        <v>0</v>
      </c>
      <c r="H126" s="108"/>
    </row>
    <row r="127" spans="1:8" s="8" customFormat="1" ht="39.75" customHeight="1" thickBot="1">
      <c r="A127" s="127" t="s">
        <v>10</v>
      </c>
      <c r="B127" s="128" t="s">
        <v>10</v>
      </c>
      <c r="C127" s="98" t="s">
        <v>153</v>
      </c>
      <c r="D127" s="28" t="s">
        <v>48</v>
      </c>
      <c r="E127" s="52">
        <f t="shared" si="12"/>
        <v>20.8</v>
      </c>
      <c r="F127" s="11">
        <v>32</v>
      </c>
      <c r="G127" s="11">
        <f t="shared" si="13"/>
        <v>0</v>
      </c>
      <c r="H127" s="106" t="s">
        <v>212</v>
      </c>
    </row>
    <row r="128" spans="1:8" s="8" customFormat="1" ht="39.75" customHeight="1" thickBot="1">
      <c r="A128" s="127" t="s">
        <v>10</v>
      </c>
      <c r="B128" s="128" t="s">
        <v>10</v>
      </c>
      <c r="C128" s="99" t="s">
        <v>10</v>
      </c>
      <c r="D128" s="25" t="s">
        <v>32</v>
      </c>
      <c r="E128" s="53">
        <f t="shared" si="12"/>
        <v>1.9500000000000002</v>
      </c>
      <c r="F128" s="12">
        <v>3</v>
      </c>
      <c r="G128" s="12">
        <f t="shared" si="13"/>
        <v>0</v>
      </c>
      <c r="H128" s="107"/>
    </row>
    <row r="129" spans="1:8" s="8" customFormat="1" ht="39.75" customHeight="1" thickBot="1">
      <c r="A129" s="127" t="s">
        <v>10</v>
      </c>
      <c r="B129" s="128" t="s">
        <v>10</v>
      </c>
      <c r="C129" s="99" t="s">
        <v>10</v>
      </c>
      <c r="D129" s="25" t="s">
        <v>33</v>
      </c>
      <c r="E129" s="53">
        <f t="shared" si="12"/>
        <v>1.3</v>
      </c>
      <c r="F129" s="12">
        <v>2</v>
      </c>
      <c r="G129" s="12">
        <f t="shared" si="13"/>
        <v>0</v>
      </c>
      <c r="H129" s="107"/>
    </row>
    <row r="130" spans="1:8" s="8" customFormat="1" ht="39.75" customHeight="1" thickBot="1">
      <c r="A130" s="127" t="s">
        <v>10</v>
      </c>
      <c r="B130" s="128" t="s">
        <v>10</v>
      </c>
      <c r="C130" s="99" t="s">
        <v>10</v>
      </c>
      <c r="D130" s="25" t="s">
        <v>29</v>
      </c>
      <c r="E130" s="53">
        <f t="shared" si="12"/>
        <v>0.32500000000000001</v>
      </c>
      <c r="F130" s="12">
        <v>0.5</v>
      </c>
      <c r="G130" s="12">
        <f t="shared" si="13"/>
        <v>0</v>
      </c>
      <c r="H130" s="108"/>
    </row>
    <row r="131" spans="1:8" s="8" customFormat="1" ht="39.75" customHeight="1" thickBot="1">
      <c r="A131" s="127" t="s">
        <v>10</v>
      </c>
      <c r="B131" s="128" t="s">
        <v>10</v>
      </c>
      <c r="C131" s="100" t="s">
        <v>10</v>
      </c>
      <c r="D131" s="26" t="s">
        <v>12</v>
      </c>
      <c r="E131" s="54">
        <f t="shared" si="12"/>
        <v>0.13</v>
      </c>
      <c r="F131" s="10">
        <v>0.2</v>
      </c>
      <c r="G131" s="10">
        <f t="shared" si="13"/>
        <v>0</v>
      </c>
      <c r="H131" s="75" t="s">
        <v>22</v>
      </c>
    </row>
    <row r="132" spans="1:8" s="8" customFormat="1" ht="39.75" customHeight="1" thickBot="1">
      <c r="A132" s="127" t="s">
        <v>10</v>
      </c>
      <c r="B132" s="128" t="s">
        <v>10</v>
      </c>
      <c r="C132" s="50" t="s">
        <v>17</v>
      </c>
      <c r="D132" s="35" t="s">
        <v>34</v>
      </c>
      <c r="E132" s="76">
        <f t="shared" si="12"/>
        <v>13</v>
      </c>
      <c r="F132" s="37">
        <v>20</v>
      </c>
      <c r="G132" s="37">
        <f t="shared" si="13"/>
        <v>0</v>
      </c>
      <c r="H132" s="77"/>
    </row>
    <row r="133" spans="1:8" s="8" customFormat="1" ht="39.75" customHeight="1" thickBot="1">
      <c r="A133" s="127" t="s">
        <v>94</v>
      </c>
      <c r="B133" s="128" t="s">
        <v>9</v>
      </c>
      <c r="C133" s="98" t="s">
        <v>154</v>
      </c>
      <c r="D133" s="28" t="s">
        <v>155</v>
      </c>
      <c r="E133" s="52">
        <f t="shared" si="12"/>
        <v>26</v>
      </c>
      <c r="F133" s="11">
        <v>40</v>
      </c>
      <c r="G133" s="11">
        <f t="shared" si="13"/>
        <v>0</v>
      </c>
      <c r="H133" s="106" t="s">
        <v>130</v>
      </c>
    </row>
    <row r="134" spans="1:8" s="8" customFormat="1" ht="39.75" customHeight="1" thickBot="1">
      <c r="A134" s="127" t="s">
        <v>10</v>
      </c>
      <c r="B134" s="128" t="s">
        <v>10</v>
      </c>
      <c r="C134" s="99" t="s">
        <v>10</v>
      </c>
      <c r="D134" s="25" t="s">
        <v>156</v>
      </c>
      <c r="E134" s="53">
        <f t="shared" si="12"/>
        <v>13</v>
      </c>
      <c r="F134" s="12">
        <v>20</v>
      </c>
      <c r="G134" s="12">
        <f t="shared" si="13"/>
        <v>0</v>
      </c>
      <c r="H134" s="107"/>
    </row>
    <row r="135" spans="1:8" s="8" customFormat="1" ht="39.75" customHeight="1" thickBot="1">
      <c r="A135" s="127" t="s">
        <v>10</v>
      </c>
      <c r="B135" s="128" t="s">
        <v>10</v>
      </c>
      <c r="C135" s="99" t="s">
        <v>10</v>
      </c>
      <c r="D135" s="25" t="s">
        <v>157</v>
      </c>
      <c r="E135" s="53">
        <f t="shared" si="12"/>
        <v>9.75</v>
      </c>
      <c r="F135" s="12">
        <v>15</v>
      </c>
      <c r="G135" s="12">
        <f t="shared" si="13"/>
        <v>0</v>
      </c>
      <c r="H135" s="107"/>
    </row>
    <row r="136" spans="1:8" s="8" customFormat="1" ht="39.75" customHeight="1" thickBot="1">
      <c r="A136" s="127" t="s">
        <v>10</v>
      </c>
      <c r="B136" s="128" t="s">
        <v>10</v>
      </c>
      <c r="C136" s="99" t="s">
        <v>10</v>
      </c>
      <c r="D136" s="25" t="s">
        <v>158</v>
      </c>
      <c r="E136" s="53">
        <f t="shared" si="12"/>
        <v>9.75</v>
      </c>
      <c r="F136" s="12">
        <v>15</v>
      </c>
      <c r="G136" s="12">
        <f t="shared" si="13"/>
        <v>0</v>
      </c>
      <c r="H136" s="107"/>
    </row>
    <row r="137" spans="1:8" s="8" customFormat="1" ht="39.75" customHeight="1" thickBot="1">
      <c r="A137" s="127" t="s">
        <v>10</v>
      </c>
      <c r="B137" s="128" t="s">
        <v>10</v>
      </c>
      <c r="C137" s="99" t="s">
        <v>10</v>
      </c>
      <c r="D137" s="25" t="s">
        <v>26</v>
      </c>
      <c r="E137" s="53">
        <f t="shared" si="12"/>
        <v>6.5</v>
      </c>
      <c r="F137" s="12">
        <v>10</v>
      </c>
      <c r="G137" s="12">
        <f t="shared" si="13"/>
        <v>0</v>
      </c>
      <c r="H137" s="107"/>
    </row>
    <row r="138" spans="1:8" s="8" customFormat="1" ht="39.75" customHeight="1" thickBot="1">
      <c r="A138" s="127" t="s">
        <v>10</v>
      </c>
      <c r="B138" s="128" t="s">
        <v>10</v>
      </c>
      <c r="C138" s="99" t="s">
        <v>10</v>
      </c>
      <c r="D138" s="25" t="s">
        <v>51</v>
      </c>
      <c r="E138" s="53">
        <f t="shared" si="12"/>
        <v>3.25</v>
      </c>
      <c r="F138" s="12">
        <v>5</v>
      </c>
      <c r="G138" s="12">
        <f t="shared" si="13"/>
        <v>0</v>
      </c>
      <c r="H138" s="107"/>
    </row>
    <row r="139" spans="1:8" s="8" customFormat="1" ht="39.75" customHeight="1" thickBot="1">
      <c r="A139" s="127" t="s">
        <v>10</v>
      </c>
      <c r="B139" s="128" t="s">
        <v>10</v>
      </c>
      <c r="C139" s="99" t="s">
        <v>10</v>
      </c>
      <c r="D139" s="25" t="s">
        <v>95</v>
      </c>
      <c r="E139" s="53">
        <f t="shared" si="12"/>
        <v>1.625</v>
      </c>
      <c r="F139" s="12">
        <v>2.5</v>
      </c>
      <c r="G139" s="12">
        <f t="shared" si="13"/>
        <v>0</v>
      </c>
      <c r="H139" s="107"/>
    </row>
    <row r="140" spans="1:8" s="8" customFormat="1" ht="39.75" customHeight="1" thickBot="1">
      <c r="A140" s="127" t="s">
        <v>10</v>
      </c>
      <c r="B140" s="128" t="s">
        <v>10</v>
      </c>
      <c r="C140" s="100" t="s">
        <v>10</v>
      </c>
      <c r="D140" s="26" t="s">
        <v>12</v>
      </c>
      <c r="E140" s="54">
        <f t="shared" si="12"/>
        <v>0.65</v>
      </c>
      <c r="F140" s="10">
        <v>1</v>
      </c>
      <c r="G140" s="10">
        <f t="shared" si="13"/>
        <v>0</v>
      </c>
      <c r="H140" s="108"/>
    </row>
    <row r="141" spans="1:8" s="8" customFormat="1" ht="39.75" customHeight="1" thickBot="1">
      <c r="A141" s="127" t="s">
        <v>10</v>
      </c>
      <c r="B141" s="128" t="s">
        <v>10</v>
      </c>
      <c r="C141" s="98" t="s">
        <v>159</v>
      </c>
      <c r="D141" s="28" t="s">
        <v>38</v>
      </c>
      <c r="E141" s="52">
        <f t="shared" si="12"/>
        <v>6.5</v>
      </c>
      <c r="F141" s="78">
        <v>10</v>
      </c>
      <c r="G141" s="11">
        <f t="shared" si="13"/>
        <v>0</v>
      </c>
      <c r="H141" s="106" t="s">
        <v>131</v>
      </c>
    </row>
    <row r="142" spans="1:8" s="8" customFormat="1" ht="39.75" customHeight="1" thickBot="1">
      <c r="A142" s="127" t="s">
        <v>10</v>
      </c>
      <c r="B142" s="128" t="s">
        <v>10</v>
      </c>
      <c r="C142" s="99" t="s">
        <v>10</v>
      </c>
      <c r="D142" s="25" t="s">
        <v>213</v>
      </c>
      <c r="E142" s="53">
        <f t="shared" si="12"/>
        <v>1.3</v>
      </c>
      <c r="F142" s="12">
        <v>2</v>
      </c>
      <c r="G142" s="12">
        <f t="shared" si="13"/>
        <v>0</v>
      </c>
      <c r="H142" s="107"/>
    </row>
    <row r="143" spans="1:8" s="8" customFormat="1" ht="39.75" customHeight="1" thickBot="1">
      <c r="A143" s="127"/>
      <c r="B143" s="128"/>
      <c r="C143" s="99"/>
      <c r="D143" s="25" t="s">
        <v>33</v>
      </c>
      <c r="E143" s="53">
        <f t="shared" si="12"/>
        <v>0.65</v>
      </c>
      <c r="F143" s="12">
        <v>1</v>
      </c>
      <c r="G143" s="12">
        <f t="shared" si="13"/>
        <v>0</v>
      </c>
      <c r="H143" s="107"/>
    </row>
    <row r="144" spans="1:8" s="8" customFormat="1" ht="39.75" customHeight="1" thickBot="1">
      <c r="A144" s="127" t="s">
        <v>10</v>
      </c>
      <c r="B144" s="128" t="s">
        <v>10</v>
      </c>
      <c r="C144" s="99" t="s">
        <v>10</v>
      </c>
      <c r="D144" s="32" t="s">
        <v>31</v>
      </c>
      <c r="E144" s="53">
        <f t="shared" si="12"/>
        <v>0.19500000000000001</v>
      </c>
      <c r="F144" s="12">
        <v>0.3</v>
      </c>
      <c r="G144" s="12">
        <f t="shared" si="13"/>
        <v>0</v>
      </c>
      <c r="H144" s="108"/>
    </row>
    <row r="145" spans="1:8" s="8" customFormat="1" ht="39.75" customHeight="1" thickBot="1">
      <c r="A145" s="127" t="s">
        <v>10</v>
      </c>
      <c r="B145" s="128" t="s">
        <v>10</v>
      </c>
      <c r="C145" s="100" t="s">
        <v>10</v>
      </c>
      <c r="D145" s="26" t="s">
        <v>15</v>
      </c>
      <c r="E145" s="54">
        <f t="shared" si="12"/>
        <v>0.32500000000000001</v>
      </c>
      <c r="F145" s="10">
        <v>0.5</v>
      </c>
      <c r="G145" s="10">
        <f t="shared" si="13"/>
        <v>0</v>
      </c>
      <c r="H145" s="15" t="s">
        <v>22</v>
      </c>
    </row>
    <row r="146" spans="1:8" s="8" customFormat="1" ht="39.75" customHeight="1" thickBot="1">
      <c r="A146" s="127" t="s">
        <v>10</v>
      </c>
      <c r="B146" s="128" t="s">
        <v>10</v>
      </c>
      <c r="C146" s="49" t="s">
        <v>18</v>
      </c>
      <c r="D146" s="39" t="s">
        <v>40</v>
      </c>
      <c r="E146" s="55">
        <f t="shared" si="12"/>
        <v>13</v>
      </c>
      <c r="F146" s="56">
        <v>20</v>
      </c>
      <c r="G146" s="56">
        <f t="shared" si="13"/>
        <v>0</v>
      </c>
      <c r="H146" s="57"/>
    </row>
    <row r="147" spans="1:8" s="8" customFormat="1" ht="39.75" customHeight="1" thickBot="1">
      <c r="A147" s="127" t="s">
        <v>96</v>
      </c>
      <c r="B147" s="128" t="s">
        <v>9</v>
      </c>
      <c r="C147" s="101" t="s">
        <v>186</v>
      </c>
      <c r="D147" s="28" t="s">
        <v>25</v>
      </c>
      <c r="E147" s="18">
        <f t="shared" ref="E147:E182" si="14">F147*0.65</f>
        <v>32.5</v>
      </c>
      <c r="F147" s="61">
        <v>50</v>
      </c>
      <c r="G147" s="11">
        <f t="shared" ref="G147:G152" si="15">$G$1*E147+$G$2*F147</f>
        <v>0</v>
      </c>
      <c r="H147" s="131" t="s">
        <v>216</v>
      </c>
    </row>
    <row r="148" spans="1:8" s="8" customFormat="1" ht="39.75" customHeight="1" thickBot="1">
      <c r="A148" s="127" t="s">
        <v>10</v>
      </c>
      <c r="B148" s="128" t="s">
        <v>10</v>
      </c>
      <c r="C148" s="102"/>
      <c r="D148" s="25" t="s">
        <v>187</v>
      </c>
      <c r="E148" s="19">
        <f t="shared" si="14"/>
        <v>26</v>
      </c>
      <c r="F148" s="62">
        <v>40</v>
      </c>
      <c r="G148" s="12">
        <f t="shared" si="15"/>
        <v>0</v>
      </c>
      <c r="H148" s="132"/>
    </row>
    <row r="149" spans="1:8" s="8" customFormat="1" ht="39.75" customHeight="1" thickBot="1">
      <c r="A149" s="127" t="s">
        <v>10</v>
      </c>
      <c r="B149" s="128" t="s">
        <v>10</v>
      </c>
      <c r="C149" s="102"/>
      <c r="D149" s="25" t="s">
        <v>26</v>
      </c>
      <c r="E149" s="19">
        <f t="shared" si="14"/>
        <v>9.75</v>
      </c>
      <c r="F149" s="62">
        <v>15</v>
      </c>
      <c r="G149" s="12">
        <f t="shared" si="15"/>
        <v>0</v>
      </c>
      <c r="H149" s="132"/>
    </row>
    <row r="150" spans="1:8" s="8" customFormat="1" ht="39.75" customHeight="1" thickBot="1">
      <c r="A150" s="127" t="s">
        <v>10</v>
      </c>
      <c r="B150" s="128" t="s">
        <v>10</v>
      </c>
      <c r="C150" s="102"/>
      <c r="D150" s="25" t="s">
        <v>14</v>
      </c>
      <c r="E150" s="19">
        <f t="shared" si="14"/>
        <v>3.25</v>
      </c>
      <c r="F150" s="62">
        <v>5</v>
      </c>
      <c r="G150" s="12">
        <f t="shared" si="15"/>
        <v>0</v>
      </c>
      <c r="H150" s="132"/>
    </row>
    <row r="151" spans="1:8" s="8" customFormat="1" ht="39.75" customHeight="1" thickBot="1">
      <c r="A151" s="127" t="s">
        <v>10</v>
      </c>
      <c r="B151" s="128" t="s">
        <v>10</v>
      </c>
      <c r="C151" s="102"/>
      <c r="D151" s="25" t="s">
        <v>16</v>
      </c>
      <c r="E151" s="19">
        <f t="shared" si="14"/>
        <v>1.9500000000000002</v>
      </c>
      <c r="F151" s="62">
        <v>3</v>
      </c>
      <c r="G151" s="12">
        <f t="shared" si="15"/>
        <v>0</v>
      </c>
      <c r="H151" s="132"/>
    </row>
    <row r="152" spans="1:8" s="8" customFormat="1" ht="39.75" customHeight="1" thickBot="1">
      <c r="A152" s="127" t="s">
        <v>10</v>
      </c>
      <c r="B152" s="128" t="s">
        <v>10</v>
      </c>
      <c r="C152" s="102"/>
      <c r="D152" s="25" t="s">
        <v>19</v>
      </c>
      <c r="E152" s="19">
        <f t="shared" si="14"/>
        <v>1.3</v>
      </c>
      <c r="F152" s="62">
        <v>2</v>
      </c>
      <c r="G152" s="12">
        <f t="shared" si="15"/>
        <v>0</v>
      </c>
      <c r="H152" s="132"/>
    </row>
    <row r="153" spans="1:8" s="8" customFormat="1" ht="39.75" customHeight="1" thickBot="1">
      <c r="A153" s="127" t="s">
        <v>10</v>
      </c>
      <c r="B153" s="128" t="s">
        <v>10</v>
      </c>
      <c r="C153" s="102"/>
      <c r="D153" s="25" t="s">
        <v>213</v>
      </c>
      <c r="E153" s="19">
        <f t="shared" si="14"/>
        <v>1.3</v>
      </c>
      <c r="F153" s="62">
        <v>2</v>
      </c>
      <c r="G153" s="12">
        <f t="shared" ref="G153:G189" si="16">$G$1*E153+$G$2*F153</f>
        <v>0</v>
      </c>
      <c r="H153" s="132"/>
    </row>
    <row r="154" spans="1:8" s="8" customFormat="1" ht="39.75" customHeight="1" thickBot="1">
      <c r="A154" s="127" t="s">
        <v>10</v>
      </c>
      <c r="B154" s="128" t="s">
        <v>10</v>
      </c>
      <c r="C154" s="102"/>
      <c r="D154" s="25" t="s">
        <v>215</v>
      </c>
      <c r="E154" s="19">
        <f t="shared" si="14"/>
        <v>0.65</v>
      </c>
      <c r="F154" s="62">
        <v>1</v>
      </c>
      <c r="G154" s="12">
        <f t="shared" si="16"/>
        <v>0</v>
      </c>
      <c r="H154" s="132"/>
    </row>
    <row r="155" spans="1:8" s="8" customFormat="1" ht="39.75" customHeight="1" thickBot="1">
      <c r="A155" s="127" t="s">
        <v>10</v>
      </c>
      <c r="B155" s="128" t="s">
        <v>10</v>
      </c>
      <c r="C155" s="103"/>
      <c r="D155" s="26" t="s">
        <v>13</v>
      </c>
      <c r="E155" s="20">
        <f t="shared" si="14"/>
        <v>0.65</v>
      </c>
      <c r="F155" s="63">
        <v>1</v>
      </c>
      <c r="G155" s="10">
        <f t="shared" si="16"/>
        <v>0</v>
      </c>
      <c r="H155" s="133"/>
    </row>
    <row r="156" spans="1:8" s="8" customFormat="1" ht="39.75" customHeight="1" thickBot="1">
      <c r="A156" s="127" t="s">
        <v>10</v>
      </c>
      <c r="B156" s="128" t="s">
        <v>10</v>
      </c>
      <c r="C156" s="98" t="s">
        <v>97</v>
      </c>
      <c r="D156" s="28" t="s">
        <v>30</v>
      </c>
      <c r="E156" s="52">
        <f t="shared" si="14"/>
        <v>19.5</v>
      </c>
      <c r="F156" s="11">
        <v>30</v>
      </c>
      <c r="G156" s="11">
        <f t="shared" si="16"/>
        <v>0</v>
      </c>
      <c r="H156" s="106" t="s">
        <v>217</v>
      </c>
    </row>
    <row r="157" spans="1:8" s="8" customFormat="1" ht="39.75" customHeight="1" thickBot="1">
      <c r="A157" s="127" t="s">
        <v>10</v>
      </c>
      <c r="B157" s="128" t="s">
        <v>10</v>
      </c>
      <c r="C157" s="99" t="s">
        <v>10</v>
      </c>
      <c r="D157" s="25" t="s">
        <v>160</v>
      </c>
      <c r="E157" s="53">
        <f t="shared" si="14"/>
        <v>1.9500000000000002</v>
      </c>
      <c r="F157" s="12">
        <v>3</v>
      </c>
      <c r="G157" s="12">
        <f t="shared" si="16"/>
        <v>0</v>
      </c>
      <c r="H157" s="107"/>
    </row>
    <row r="158" spans="1:8" s="8" customFormat="1" ht="39.75" customHeight="1" thickBot="1">
      <c r="A158" s="127" t="s">
        <v>10</v>
      </c>
      <c r="B158" s="128" t="s">
        <v>10</v>
      </c>
      <c r="C158" s="99" t="s">
        <v>10</v>
      </c>
      <c r="D158" s="25" t="s">
        <v>33</v>
      </c>
      <c r="E158" s="53">
        <f t="shared" si="14"/>
        <v>0.65</v>
      </c>
      <c r="F158" s="12">
        <v>1</v>
      </c>
      <c r="G158" s="12">
        <f t="shared" si="16"/>
        <v>0</v>
      </c>
      <c r="H158" s="107"/>
    </row>
    <row r="159" spans="1:8" s="8" customFormat="1" ht="39.75" customHeight="1" thickBot="1">
      <c r="A159" s="127" t="s">
        <v>10</v>
      </c>
      <c r="B159" s="128" t="s">
        <v>10</v>
      </c>
      <c r="C159" s="99" t="s">
        <v>10</v>
      </c>
      <c r="D159" s="25" t="s">
        <v>29</v>
      </c>
      <c r="E159" s="53">
        <f t="shared" si="14"/>
        <v>0.32500000000000001</v>
      </c>
      <c r="F159" s="12">
        <v>0.5</v>
      </c>
      <c r="G159" s="12">
        <f t="shared" si="16"/>
        <v>0</v>
      </c>
      <c r="H159" s="107"/>
    </row>
    <row r="160" spans="1:8" s="8" customFormat="1" ht="39.75" customHeight="1" thickBot="1">
      <c r="A160" s="127" t="s">
        <v>10</v>
      </c>
      <c r="B160" s="128" t="s">
        <v>10</v>
      </c>
      <c r="C160" s="99" t="s">
        <v>10</v>
      </c>
      <c r="D160" s="25" t="s">
        <v>12</v>
      </c>
      <c r="E160" s="53">
        <f t="shared" si="14"/>
        <v>0.32500000000000001</v>
      </c>
      <c r="F160" s="12">
        <v>0.5</v>
      </c>
      <c r="G160" s="12">
        <f t="shared" si="16"/>
        <v>0</v>
      </c>
      <c r="H160" s="107"/>
    </row>
    <row r="161" spans="1:8" s="8" customFormat="1" ht="39.75" customHeight="1" thickBot="1">
      <c r="A161" s="127"/>
      <c r="B161" s="128"/>
      <c r="C161" s="105"/>
      <c r="D161" s="25" t="s">
        <v>13</v>
      </c>
      <c r="E161" s="53">
        <f t="shared" si="14"/>
        <v>0.32500000000000001</v>
      </c>
      <c r="F161" s="12">
        <v>0.5</v>
      </c>
      <c r="G161" s="12">
        <f t="shared" si="16"/>
        <v>0</v>
      </c>
      <c r="H161" s="107"/>
    </row>
    <row r="162" spans="1:8" s="8" customFormat="1" ht="39.75" customHeight="1" thickBot="1">
      <c r="A162" s="127" t="s">
        <v>10</v>
      </c>
      <c r="B162" s="128" t="s">
        <v>10</v>
      </c>
      <c r="C162" s="100" t="s">
        <v>10</v>
      </c>
      <c r="D162" s="26" t="s">
        <v>32</v>
      </c>
      <c r="E162" s="54">
        <f t="shared" si="14"/>
        <v>0.32500000000000001</v>
      </c>
      <c r="F162" s="10">
        <v>0.5</v>
      </c>
      <c r="G162" s="10">
        <f t="shared" si="16"/>
        <v>0</v>
      </c>
      <c r="H162" s="75" t="s">
        <v>22</v>
      </c>
    </row>
    <row r="163" spans="1:8" s="8" customFormat="1" ht="39.75" customHeight="1" thickBot="1">
      <c r="A163" s="127" t="s">
        <v>10</v>
      </c>
      <c r="B163" s="128" t="s">
        <v>10</v>
      </c>
      <c r="C163" s="49" t="s">
        <v>17</v>
      </c>
      <c r="D163" s="39" t="s">
        <v>34</v>
      </c>
      <c r="E163" s="55">
        <f t="shared" si="14"/>
        <v>13</v>
      </c>
      <c r="F163" s="56">
        <v>20</v>
      </c>
      <c r="G163" s="56">
        <f t="shared" si="16"/>
        <v>0</v>
      </c>
      <c r="H163" s="57"/>
    </row>
    <row r="164" spans="1:8" s="8" customFormat="1" ht="39.75" customHeight="1" thickBot="1">
      <c r="A164" s="127" t="s">
        <v>98</v>
      </c>
      <c r="B164" s="128" t="s">
        <v>9</v>
      </c>
      <c r="C164" s="101" t="s">
        <v>182</v>
      </c>
      <c r="D164" s="28" t="s">
        <v>25</v>
      </c>
      <c r="E164" s="18">
        <f t="shared" si="14"/>
        <v>35.75</v>
      </c>
      <c r="F164" s="61">
        <v>55</v>
      </c>
      <c r="G164" s="11">
        <f t="shared" si="16"/>
        <v>0</v>
      </c>
      <c r="H164" s="131" t="s">
        <v>132</v>
      </c>
    </row>
    <row r="165" spans="1:8" s="8" customFormat="1" ht="39.75" customHeight="1" thickBot="1">
      <c r="A165" s="127" t="s">
        <v>10</v>
      </c>
      <c r="B165" s="128" t="s">
        <v>10</v>
      </c>
      <c r="C165" s="102"/>
      <c r="D165" s="25" t="s">
        <v>188</v>
      </c>
      <c r="E165" s="19">
        <f t="shared" si="14"/>
        <v>16.25</v>
      </c>
      <c r="F165" s="62">
        <v>25</v>
      </c>
      <c r="G165" s="12">
        <f t="shared" si="16"/>
        <v>0</v>
      </c>
      <c r="H165" s="132"/>
    </row>
    <row r="166" spans="1:8" s="8" customFormat="1" ht="39.75" customHeight="1" thickBot="1">
      <c r="A166" s="127" t="s">
        <v>10</v>
      </c>
      <c r="B166" s="128" t="s">
        <v>10</v>
      </c>
      <c r="C166" s="102"/>
      <c r="D166" s="25" t="s">
        <v>28</v>
      </c>
      <c r="E166" s="19">
        <f t="shared" si="14"/>
        <v>5.2</v>
      </c>
      <c r="F166" s="67">
        <v>8</v>
      </c>
      <c r="G166" s="12">
        <f t="shared" si="16"/>
        <v>0</v>
      </c>
      <c r="H166" s="132"/>
    </row>
    <row r="167" spans="1:8" s="8" customFormat="1" ht="39.75" customHeight="1" thickBot="1">
      <c r="A167" s="127" t="s">
        <v>10</v>
      </c>
      <c r="B167" s="128" t="s">
        <v>10</v>
      </c>
      <c r="C167" s="102"/>
      <c r="D167" s="25" t="s">
        <v>26</v>
      </c>
      <c r="E167" s="19">
        <f t="shared" si="14"/>
        <v>5.2</v>
      </c>
      <c r="F167" s="62">
        <v>8</v>
      </c>
      <c r="G167" s="12">
        <f t="shared" si="16"/>
        <v>0</v>
      </c>
      <c r="H167" s="132"/>
    </row>
    <row r="168" spans="1:8" s="8" customFormat="1" ht="39.75" customHeight="1" thickBot="1">
      <c r="A168" s="127" t="s">
        <v>10</v>
      </c>
      <c r="B168" s="128" t="s">
        <v>10</v>
      </c>
      <c r="C168" s="102"/>
      <c r="D168" s="25" t="s">
        <v>13</v>
      </c>
      <c r="E168" s="19">
        <f t="shared" si="14"/>
        <v>0.65</v>
      </c>
      <c r="F168" s="62">
        <v>1</v>
      </c>
      <c r="G168" s="12">
        <f t="shared" si="16"/>
        <v>0</v>
      </c>
      <c r="H168" s="132"/>
    </row>
    <row r="169" spans="1:8" s="8" customFormat="1" ht="39.75" customHeight="1" thickBot="1">
      <c r="A169" s="127" t="s">
        <v>10</v>
      </c>
      <c r="B169" s="128" t="s">
        <v>10</v>
      </c>
      <c r="C169" s="103"/>
      <c r="D169" s="26" t="s">
        <v>16</v>
      </c>
      <c r="E169" s="20">
        <f t="shared" si="14"/>
        <v>0.65</v>
      </c>
      <c r="F169" s="63">
        <v>1</v>
      </c>
      <c r="G169" s="10">
        <f t="shared" si="16"/>
        <v>0</v>
      </c>
      <c r="H169" s="133"/>
    </row>
    <row r="170" spans="1:8" s="8" customFormat="1" ht="39.75" customHeight="1" thickBot="1">
      <c r="A170" s="127" t="s">
        <v>10</v>
      </c>
      <c r="B170" s="128" t="s">
        <v>10</v>
      </c>
      <c r="C170" s="98" t="s">
        <v>99</v>
      </c>
      <c r="D170" s="28" t="s">
        <v>180</v>
      </c>
      <c r="E170" s="52">
        <f t="shared" si="14"/>
        <v>13</v>
      </c>
      <c r="F170" s="11">
        <v>20</v>
      </c>
      <c r="G170" s="11">
        <f t="shared" si="16"/>
        <v>0</v>
      </c>
      <c r="H170" s="106" t="s">
        <v>133</v>
      </c>
    </row>
    <row r="171" spans="1:8" s="8" customFormat="1" ht="39.75" customHeight="1" thickBot="1">
      <c r="A171" s="127" t="s">
        <v>10</v>
      </c>
      <c r="B171" s="128" t="s">
        <v>10</v>
      </c>
      <c r="C171" s="99" t="s">
        <v>10</v>
      </c>
      <c r="D171" s="25" t="s">
        <v>21</v>
      </c>
      <c r="E171" s="53">
        <f t="shared" si="14"/>
        <v>1.3</v>
      </c>
      <c r="F171" s="12">
        <v>2</v>
      </c>
      <c r="G171" s="12">
        <f t="shared" si="16"/>
        <v>0</v>
      </c>
      <c r="H171" s="107"/>
    </row>
    <row r="172" spans="1:8" s="8" customFormat="1" ht="39.75" customHeight="1" thickBot="1">
      <c r="A172" s="127" t="s">
        <v>10</v>
      </c>
      <c r="B172" s="128" t="s">
        <v>10</v>
      </c>
      <c r="C172" s="99" t="s">
        <v>10</v>
      </c>
      <c r="D172" s="25" t="s">
        <v>33</v>
      </c>
      <c r="E172" s="53">
        <f t="shared" si="14"/>
        <v>0.65</v>
      </c>
      <c r="F172" s="12">
        <v>1</v>
      </c>
      <c r="G172" s="12">
        <f t="shared" si="16"/>
        <v>0</v>
      </c>
      <c r="H172" s="107"/>
    </row>
    <row r="173" spans="1:8" s="8" customFormat="1" ht="39.75" customHeight="1" thickBot="1">
      <c r="A173" s="127" t="s">
        <v>10</v>
      </c>
      <c r="B173" s="128" t="s">
        <v>10</v>
      </c>
      <c r="C173" s="99" t="s">
        <v>10</v>
      </c>
      <c r="D173" s="25" t="s">
        <v>32</v>
      </c>
      <c r="E173" s="53">
        <f t="shared" si="14"/>
        <v>0.65</v>
      </c>
      <c r="F173" s="12">
        <v>1</v>
      </c>
      <c r="G173" s="12">
        <f t="shared" si="16"/>
        <v>0</v>
      </c>
      <c r="H173" s="107"/>
    </row>
    <row r="174" spans="1:8" s="8" customFormat="1" ht="39.75" customHeight="1" thickBot="1">
      <c r="A174" s="127" t="s">
        <v>10</v>
      </c>
      <c r="B174" s="128" t="s">
        <v>10</v>
      </c>
      <c r="C174" s="99" t="s">
        <v>10</v>
      </c>
      <c r="D174" s="25" t="s">
        <v>29</v>
      </c>
      <c r="E174" s="53">
        <f t="shared" si="14"/>
        <v>0.32500000000000001</v>
      </c>
      <c r="F174" s="12">
        <v>0.5</v>
      </c>
      <c r="G174" s="12">
        <f t="shared" si="16"/>
        <v>0</v>
      </c>
      <c r="H174" s="107"/>
    </row>
    <row r="175" spans="1:8" s="8" customFormat="1" ht="39.75" customHeight="1" thickBot="1">
      <c r="A175" s="127" t="s">
        <v>10</v>
      </c>
      <c r="B175" s="128" t="s">
        <v>10</v>
      </c>
      <c r="C175" s="100" t="s">
        <v>10</v>
      </c>
      <c r="D175" s="26" t="s">
        <v>31</v>
      </c>
      <c r="E175" s="54">
        <f t="shared" si="14"/>
        <v>0.13</v>
      </c>
      <c r="F175" s="10">
        <v>0.2</v>
      </c>
      <c r="G175" s="10">
        <f t="shared" si="16"/>
        <v>0</v>
      </c>
      <c r="H175" s="75" t="s">
        <v>22</v>
      </c>
    </row>
    <row r="176" spans="1:8" s="8" customFormat="1" ht="39.75" customHeight="1" thickBot="1">
      <c r="A176" s="127" t="s">
        <v>10</v>
      </c>
      <c r="B176" s="128" t="s">
        <v>10</v>
      </c>
      <c r="C176" s="49" t="s">
        <v>17</v>
      </c>
      <c r="D176" s="27" t="s">
        <v>73</v>
      </c>
      <c r="E176" s="21">
        <f t="shared" si="14"/>
        <v>13</v>
      </c>
      <c r="F176" s="72">
        <v>20</v>
      </c>
      <c r="G176" s="14">
        <f t="shared" si="16"/>
        <v>0</v>
      </c>
      <c r="H176" s="46" t="s">
        <v>10</v>
      </c>
    </row>
    <row r="177" spans="1:8" s="8" customFormat="1" ht="39.75" customHeight="1" thickBot="1">
      <c r="A177" s="127" t="s">
        <v>100</v>
      </c>
      <c r="B177" s="128" t="s">
        <v>9</v>
      </c>
      <c r="C177" s="98" t="s">
        <v>101</v>
      </c>
      <c r="D177" s="28" t="s">
        <v>25</v>
      </c>
      <c r="E177" s="52">
        <f t="shared" si="14"/>
        <v>32.5</v>
      </c>
      <c r="F177" s="11">
        <v>50</v>
      </c>
      <c r="G177" s="11">
        <f t="shared" si="16"/>
        <v>0</v>
      </c>
      <c r="H177" s="106" t="s">
        <v>161</v>
      </c>
    </row>
    <row r="178" spans="1:8" s="8" customFormat="1" ht="39.75" customHeight="1" thickBot="1">
      <c r="A178" s="127" t="s">
        <v>10</v>
      </c>
      <c r="B178" s="128" t="s">
        <v>10</v>
      </c>
      <c r="C178" s="99" t="s">
        <v>10</v>
      </c>
      <c r="D178" s="25" t="s">
        <v>35</v>
      </c>
      <c r="E178" s="53">
        <f t="shared" si="14"/>
        <v>13</v>
      </c>
      <c r="F178" s="12">
        <v>20</v>
      </c>
      <c r="G178" s="12">
        <f t="shared" si="16"/>
        <v>0</v>
      </c>
      <c r="H178" s="107"/>
    </row>
    <row r="179" spans="1:8" s="8" customFormat="1" ht="39.75" customHeight="1" thickBot="1">
      <c r="A179" s="127" t="s">
        <v>10</v>
      </c>
      <c r="B179" s="128" t="s">
        <v>10</v>
      </c>
      <c r="C179" s="99" t="s">
        <v>10</v>
      </c>
      <c r="D179" s="25" t="s">
        <v>162</v>
      </c>
      <c r="E179" s="53">
        <f t="shared" si="14"/>
        <v>6.5</v>
      </c>
      <c r="F179" s="12">
        <v>10</v>
      </c>
      <c r="G179" s="12">
        <f t="shared" si="16"/>
        <v>0</v>
      </c>
      <c r="H179" s="107"/>
    </row>
    <row r="180" spans="1:8" s="8" customFormat="1" ht="39.75" customHeight="1" thickBot="1">
      <c r="A180" s="127" t="s">
        <v>10</v>
      </c>
      <c r="B180" s="128" t="s">
        <v>10</v>
      </c>
      <c r="C180" s="99" t="s">
        <v>10</v>
      </c>
      <c r="D180" s="25" t="s">
        <v>28</v>
      </c>
      <c r="E180" s="53">
        <f t="shared" si="14"/>
        <v>3.25</v>
      </c>
      <c r="F180" s="12">
        <v>5</v>
      </c>
      <c r="G180" s="12">
        <f t="shared" si="16"/>
        <v>0</v>
      </c>
      <c r="H180" s="107"/>
    </row>
    <row r="181" spans="1:8" s="8" customFormat="1" ht="39.75" customHeight="1" thickBot="1">
      <c r="A181" s="127" t="s">
        <v>10</v>
      </c>
      <c r="B181" s="128" t="s">
        <v>10</v>
      </c>
      <c r="C181" s="99" t="s">
        <v>10</v>
      </c>
      <c r="D181" s="25" t="s">
        <v>26</v>
      </c>
      <c r="E181" s="53">
        <f t="shared" si="14"/>
        <v>3.25</v>
      </c>
      <c r="F181" s="12">
        <v>5</v>
      </c>
      <c r="G181" s="12">
        <f t="shared" si="16"/>
        <v>0</v>
      </c>
      <c r="H181" s="107"/>
    </row>
    <row r="182" spans="1:8" s="8" customFormat="1" ht="39.75" customHeight="1" thickBot="1">
      <c r="A182" s="127" t="s">
        <v>10</v>
      </c>
      <c r="B182" s="128" t="s">
        <v>10</v>
      </c>
      <c r="C182" s="99" t="s">
        <v>10</v>
      </c>
      <c r="D182" s="25" t="s">
        <v>16</v>
      </c>
      <c r="E182" s="53">
        <f t="shared" si="14"/>
        <v>1.9500000000000002</v>
      </c>
      <c r="F182" s="12">
        <v>3</v>
      </c>
      <c r="G182" s="12">
        <f t="shared" si="16"/>
        <v>0</v>
      </c>
      <c r="H182" s="107"/>
    </row>
    <row r="183" spans="1:8" s="8" customFormat="1" ht="39.75" customHeight="1" thickBot="1">
      <c r="A183" s="127" t="s">
        <v>10</v>
      </c>
      <c r="B183" s="128" t="s">
        <v>10</v>
      </c>
      <c r="C183" s="98" t="s">
        <v>102</v>
      </c>
      <c r="D183" s="28" t="s">
        <v>30</v>
      </c>
      <c r="E183" s="52">
        <f t="shared" ref="E183:E189" si="17">F183*0.65</f>
        <v>3.25</v>
      </c>
      <c r="F183" s="11">
        <v>5</v>
      </c>
      <c r="G183" s="11">
        <f t="shared" si="16"/>
        <v>0</v>
      </c>
      <c r="H183" s="106" t="s">
        <v>163</v>
      </c>
    </row>
    <row r="184" spans="1:8" s="8" customFormat="1" ht="39.75" customHeight="1" thickBot="1">
      <c r="A184" s="127" t="s">
        <v>10</v>
      </c>
      <c r="B184" s="128" t="s">
        <v>10</v>
      </c>
      <c r="C184" s="99" t="s">
        <v>10</v>
      </c>
      <c r="D184" s="25" t="s">
        <v>14</v>
      </c>
      <c r="E184" s="53">
        <f t="shared" si="17"/>
        <v>0.65</v>
      </c>
      <c r="F184" s="12">
        <v>1</v>
      </c>
      <c r="G184" s="12">
        <f t="shared" si="16"/>
        <v>0</v>
      </c>
      <c r="H184" s="107"/>
    </row>
    <row r="185" spans="1:8" s="8" customFormat="1" ht="39.75" customHeight="1" thickBot="1">
      <c r="A185" s="127" t="s">
        <v>10</v>
      </c>
      <c r="B185" s="128" t="s">
        <v>10</v>
      </c>
      <c r="C185" s="99" t="s">
        <v>10</v>
      </c>
      <c r="D185" s="25" t="s">
        <v>31</v>
      </c>
      <c r="E185" s="53">
        <f t="shared" si="17"/>
        <v>0.65</v>
      </c>
      <c r="F185" s="12">
        <v>1</v>
      </c>
      <c r="G185" s="12">
        <f t="shared" si="16"/>
        <v>0</v>
      </c>
      <c r="H185" s="107"/>
    </row>
    <row r="186" spans="1:8" s="8" customFormat="1" ht="39.75" customHeight="1" thickBot="1">
      <c r="A186" s="127" t="s">
        <v>10</v>
      </c>
      <c r="B186" s="128" t="s">
        <v>10</v>
      </c>
      <c r="C186" s="99" t="s">
        <v>10</v>
      </c>
      <c r="D186" s="25" t="s">
        <v>33</v>
      </c>
      <c r="E186" s="53">
        <f t="shared" si="17"/>
        <v>0.65</v>
      </c>
      <c r="F186" s="12">
        <v>1</v>
      </c>
      <c r="G186" s="12">
        <f t="shared" si="16"/>
        <v>0</v>
      </c>
      <c r="H186" s="107"/>
    </row>
    <row r="187" spans="1:8" s="8" customFormat="1" ht="39.75" customHeight="1" thickBot="1">
      <c r="A187" s="127" t="s">
        <v>10</v>
      </c>
      <c r="B187" s="128" t="s">
        <v>10</v>
      </c>
      <c r="C187" s="99" t="s">
        <v>10</v>
      </c>
      <c r="D187" s="25" t="s">
        <v>29</v>
      </c>
      <c r="E187" s="53">
        <f t="shared" si="17"/>
        <v>0.32500000000000001</v>
      </c>
      <c r="F187" s="12">
        <v>0.5</v>
      </c>
      <c r="G187" s="12">
        <f t="shared" si="16"/>
        <v>0</v>
      </c>
      <c r="H187" s="108"/>
    </row>
    <row r="188" spans="1:8" s="8" customFormat="1" ht="39.75" customHeight="1" thickBot="1">
      <c r="A188" s="127" t="s">
        <v>10</v>
      </c>
      <c r="B188" s="128" t="s">
        <v>10</v>
      </c>
      <c r="C188" s="100" t="s">
        <v>10</v>
      </c>
      <c r="D188" s="26" t="s">
        <v>164</v>
      </c>
      <c r="E188" s="54">
        <f t="shared" si="17"/>
        <v>0.19500000000000001</v>
      </c>
      <c r="F188" s="10">
        <v>0.3</v>
      </c>
      <c r="G188" s="10">
        <f t="shared" si="16"/>
        <v>0</v>
      </c>
      <c r="H188" s="15" t="s">
        <v>22</v>
      </c>
    </row>
    <row r="189" spans="1:8" s="8" customFormat="1" ht="39.75" customHeight="1" thickBot="1">
      <c r="A189" s="127" t="s">
        <v>10</v>
      </c>
      <c r="B189" s="128" t="s">
        <v>10</v>
      </c>
      <c r="C189" s="50" t="s">
        <v>18</v>
      </c>
      <c r="D189" s="35" t="s">
        <v>40</v>
      </c>
      <c r="E189" s="76">
        <f t="shared" si="17"/>
        <v>13</v>
      </c>
      <c r="F189" s="37">
        <v>20</v>
      </c>
      <c r="G189" s="37">
        <f t="shared" si="16"/>
        <v>0</v>
      </c>
      <c r="H189" s="77"/>
    </row>
    <row r="190" spans="1:8" s="8" customFormat="1" ht="39.75" customHeight="1" thickBot="1">
      <c r="A190" s="127" t="s">
        <v>103</v>
      </c>
      <c r="B190" s="128" t="s">
        <v>9</v>
      </c>
      <c r="C190" s="101" t="s">
        <v>104</v>
      </c>
      <c r="D190" s="28" t="s">
        <v>25</v>
      </c>
      <c r="E190" s="19">
        <f t="shared" ref="E190:E242" si="18">F190*0.65</f>
        <v>32.5</v>
      </c>
      <c r="F190" s="62">
        <v>50</v>
      </c>
      <c r="G190" s="12">
        <f t="shared" ref="G190:G242" si="19">$G$1*E190+$G$2*F190</f>
        <v>0</v>
      </c>
      <c r="H190" s="109" t="s">
        <v>218</v>
      </c>
    </row>
    <row r="191" spans="1:8" s="8" customFormat="1" ht="39.75" customHeight="1" thickBot="1">
      <c r="A191" s="127" t="s">
        <v>10</v>
      </c>
      <c r="B191" s="128" t="s">
        <v>10</v>
      </c>
      <c r="C191" s="102"/>
      <c r="D191" s="25" t="s">
        <v>189</v>
      </c>
      <c r="E191" s="19">
        <f t="shared" si="18"/>
        <v>26</v>
      </c>
      <c r="F191" s="62">
        <v>40</v>
      </c>
      <c r="G191" s="12">
        <f t="shared" si="19"/>
        <v>0</v>
      </c>
      <c r="H191" s="110"/>
    </row>
    <row r="192" spans="1:8" s="8" customFormat="1" ht="39.75" customHeight="1" thickBot="1">
      <c r="A192" s="127" t="s">
        <v>10</v>
      </c>
      <c r="B192" s="128" t="s">
        <v>10</v>
      </c>
      <c r="C192" s="102"/>
      <c r="D192" s="25" t="s">
        <v>76</v>
      </c>
      <c r="E192" s="19">
        <f t="shared" si="18"/>
        <v>3.25</v>
      </c>
      <c r="F192" s="62">
        <v>5</v>
      </c>
      <c r="G192" s="12">
        <f t="shared" si="19"/>
        <v>0</v>
      </c>
      <c r="H192" s="110"/>
    </row>
    <row r="193" spans="1:8" s="8" customFormat="1" ht="39.75" customHeight="1" thickBot="1">
      <c r="A193" s="127" t="s">
        <v>10</v>
      </c>
      <c r="B193" s="128" t="s">
        <v>10</v>
      </c>
      <c r="C193" s="102"/>
      <c r="D193" s="25" t="s">
        <v>28</v>
      </c>
      <c r="E193" s="19">
        <f t="shared" si="18"/>
        <v>3.25</v>
      </c>
      <c r="F193" s="62">
        <v>5</v>
      </c>
      <c r="G193" s="12">
        <f t="shared" si="19"/>
        <v>0</v>
      </c>
      <c r="H193" s="110"/>
    </row>
    <row r="194" spans="1:8" s="8" customFormat="1" ht="39.75" customHeight="1" thickBot="1">
      <c r="A194" s="127" t="s">
        <v>10</v>
      </c>
      <c r="B194" s="128" t="s">
        <v>10</v>
      </c>
      <c r="C194" s="102"/>
      <c r="D194" s="25" t="s">
        <v>26</v>
      </c>
      <c r="E194" s="19">
        <f t="shared" si="18"/>
        <v>3.25</v>
      </c>
      <c r="F194" s="62">
        <v>5</v>
      </c>
      <c r="G194" s="12">
        <f t="shared" si="19"/>
        <v>0</v>
      </c>
      <c r="H194" s="110"/>
    </row>
    <row r="195" spans="1:8" s="8" customFormat="1" ht="39.75" customHeight="1" thickBot="1">
      <c r="A195" s="127" t="s">
        <v>10</v>
      </c>
      <c r="B195" s="128" t="s">
        <v>10</v>
      </c>
      <c r="C195" s="102"/>
      <c r="D195" s="25" t="s">
        <v>14</v>
      </c>
      <c r="E195" s="19">
        <f t="shared" si="18"/>
        <v>2.6</v>
      </c>
      <c r="F195" s="62">
        <v>4</v>
      </c>
      <c r="G195" s="12">
        <f t="shared" si="19"/>
        <v>0</v>
      </c>
      <c r="H195" s="110"/>
    </row>
    <row r="196" spans="1:8" s="8" customFormat="1" ht="39.75" customHeight="1" thickBot="1">
      <c r="A196" s="127" t="s">
        <v>10</v>
      </c>
      <c r="B196" s="128" t="s">
        <v>10</v>
      </c>
      <c r="C196" s="102"/>
      <c r="D196" s="25" t="s">
        <v>19</v>
      </c>
      <c r="E196" s="19">
        <f t="shared" si="18"/>
        <v>1.3</v>
      </c>
      <c r="F196" s="62">
        <v>2</v>
      </c>
      <c r="G196" s="12">
        <f t="shared" si="19"/>
        <v>0</v>
      </c>
      <c r="H196" s="110"/>
    </row>
    <row r="197" spans="1:8" s="8" customFormat="1" ht="39.75" customHeight="1" thickBot="1">
      <c r="A197" s="127" t="s">
        <v>10</v>
      </c>
      <c r="B197" s="128" t="s">
        <v>10</v>
      </c>
      <c r="C197" s="102"/>
      <c r="D197" s="25" t="s">
        <v>72</v>
      </c>
      <c r="E197" s="19">
        <f t="shared" si="18"/>
        <v>0.65</v>
      </c>
      <c r="F197" s="62">
        <v>1</v>
      </c>
      <c r="G197" s="12">
        <f t="shared" si="19"/>
        <v>0</v>
      </c>
      <c r="H197" s="110"/>
    </row>
    <row r="198" spans="1:8" s="8" customFormat="1" ht="39.75" customHeight="1" thickBot="1">
      <c r="A198" s="127" t="s">
        <v>10</v>
      </c>
      <c r="B198" s="128" t="s">
        <v>10</v>
      </c>
      <c r="C198" s="102"/>
      <c r="D198" s="32" t="s">
        <v>13</v>
      </c>
      <c r="E198" s="33">
        <f t="shared" si="18"/>
        <v>0.32500000000000001</v>
      </c>
      <c r="F198" s="73">
        <v>0.5</v>
      </c>
      <c r="G198" s="34">
        <f t="shared" si="19"/>
        <v>0</v>
      </c>
      <c r="H198" s="111"/>
    </row>
    <row r="199" spans="1:8" s="8" customFormat="1" ht="39.75" customHeight="1" thickBot="1">
      <c r="A199" s="127" t="s">
        <v>10</v>
      </c>
      <c r="B199" s="128" t="s">
        <v>10</v>
      </c>
      <c r="C199" s="98" t="s">
        <v>165</v>
      </c>
      <c r="D199" s="28" t="s">
        <v>166</v>
      </c>
      <c r="E199" s="52">
        <f t="shared" si="18"/>
        <v>22.75</v>
      </c>
      <c r="F199" s="11">
        <v>35</v>
      </c>
      <c r="G199" s="11">
        <f t="shared" si="19"/>
        <v>0</v>
      </c>
      <c r="H199" s="106" t="s">
        <v>219</v>
      </c>
    </row>
    <row r="200" spans="1:8" s="8" customFormat="1" ht="39.75" customHeight="1" thickBot="1">
      <c r="A200" s="127" t="s">
        <v>10</v>
      </c>
      <c r="B200" s="128" t="s">
        <v>10</v>
      </c>
      <c r="C200" s="99" t="s">
        <v>10</v>
      </c>
      <c r="D200" s="25" t="s">
        <v>26</v>
      </c>
      <c r="E200" s="53">
        <f t="shared" si="18"/>
        <v>3.25</v>
      </c>
      <c r="F200" s="12">
        <v>5</v>
      </c>
      <c r="G200" s="12">
        <f t="shared" si="19"/>
        <v>0</v>
      </c>
      <c r="H200" s="107"/>
    </row>
    <row r="201" spans="1:8" s="8" customFormat="1" ht="39.75" customHeight="1" thickBot="1">
      <c r="A201" s="127" t="s">
        <v>10</v>
      </c>
      <c r="B201" s="128" t="s">
        <v>10</v>
      </c>
      <c r="C201" s="99" t="s">
        <v>10</v>
      </c>
      <c r="D201" s="25" t="s">
        <v>36</v>
      </c>
      <c r="E201" s="53">
        <f t="shared" si="18"/>
        <v>3.25</v>
      </c>
      <c r="F201" s="12">
        <v>5</v>
      </c>
      <c r="G201" s="12">
        <f t="shared" si="19"/>
        <v>0</v>
      </c>
      <c r="H201" s="107"/>
    </row>
    <row r="202" spans="1:8" s="8" customFormat="1" ht="39.75" customHeight="1" thickBot="1">
      <c r="A202" s="127" t="s">
        <v>10</v>
      </c>
      <c r="B202" s="128" t="s">
        <v>10</v>
      </c>
      <c r="C202" s="99" t="s">
        <v>10</v>
      </c>
      <c r="D202" s="25" t="s">
        <v>28</v>
      </c>
      <c r="E202" s="53">
        <f t="shared" si="18"/>
        <v>1.9500000000000002</v>
      </c>
      <c r="F202" s="12">
        <v>3</v>
      </c>
      <c r="G202" s="12">
        <f t="shared" si="19"/>
        <v>0</v>
      </c>
      <c r="H202" s="107"/>
    </row>
    <row r="203" spans="1:8" s="8" customFormat="1" ht="39.75" customHeight="1" thickBot="1">
      <c r="A203" s="127" t="s">
        <v>10</v>
      </c>
      <c r="B203" s="128" t="s">
        <v>10</v>
      </c>
      <c r="C203" s="99" t="s">
        <v>10</v>
      </c>
      <c r="D203" s="25" t="s">
        <v>32</v>
      </c>
      <c r="E203" s="53">
        <f t="shared" si="18"/>
        <v>1.3</v>
      </c>
      <c r="F203" s="12">
        <v>2</v>
      </c>
      <c r="G203" s="12">
        <f t="shared" si="19"/>
        <v>0</v>
      </c>
      <c r="H203" s="107"/>
    </row>
    <row r="204" spans="1:8" s="8" customFormat="1" ht="39.75" customHeight="1" thickBot="1">
      <c r="A204" s="127" t="s">
        <v>10</v>
      </c>
      <c r="B204" s="128" t="s">
        <v>10</v>
      </c>
      <c r="C204" s="99" t="s">
        <v>10</v>
      </c>
      <c r="D204" s="25" t="s">
        <v>33</v>
      </c>
      <c r="E204" s="53">
        <f t="shared" si="18"/>
        <v>0.65</v>
      </c>
      <c r="F204" s="12">
        <v>1</v>
      </c>
      <c r="G204" s="12">
        <f t="shared" si="19"/>
        <v>0</v>
      </c>
      <c r="H204" s="107"/>
    </row>
    <row r="205" spans="1:8" s="8" customFormat="1" ht="39.75" customHeight="1" thickBot="1">
      <c r="A205" s="127" t="s">
        <v>10</v>
      </c>
      <c r="B205" s="128" t="s">
        <v>10</v>
      </c>
      <c r="C205" s="99" t="s">
        <v>10</v>
      </c>
      <c r="D205" s="25" t="s">
        <v>14</v>
      </c>
      <c r="E205" s="53">
        <f t="shared" si="18"/>
        <v>0.32500000000000001</v>
      </c>
      <c r="F205" s="12">
        <v>0.5</v>
      </c>
      <c r="G205" s="12">
        <f t="shared" si="19"/>
        <v>0</v>
      </c>
      <c r="H205" s="107"/>
    </row>
    <row r="206" spans="1:8" s="8" customFormat="1" ht="39.75" customHeight="1" thickBot="1">
      <c r="A206" s="127" t="s">
        <v>10</v>
      </c>
      <c r="B206" s="128" t="s">
        <v>10</v>
      </c>
      <c r="C206" s="99" t="s">
        <v>10</v>
      </c>
      <c r="D206" s="25" t="s">
        <v>29</v>
      </c>
      <c r="E206" s="53">
        <f t="shared" si="18"/>
        <v>0.32500000000000001</v>
      </c>
      <c r="F206" s="12">
        <v>0.5</v>
      </c>
      <c r="G206" s="12">
        <f t="shared" si="19"/>
        <v>0</v>
      </c>
      <c r="H206" s="107"/>
    </row>
    <row r="207" spans="1:8" s="8" customFormat="1" ht="39.75" customHeight="1" thickBot="1">
      <c r="A207" s="127" t="s">
        <v>10</v>
      </c>
      <c r="B207" s="128" t="s">
        <v>10</v>
      </c>
      <c r="C207" s="100" t="s">
        <v>10</v>
      </c>
      <c r="D207" s="26" t="s">
        <v>31</v>
      </c>
      <c r="E207" s="54">
        <f t="shared" si="18"/>
        <v>0.13</v>
      </c>
      <c r="F207" s="10">
        <v>0.2</v>
      </c>
      <c r="G207" s="10">
        <f t="shared" si="19"/>
        <v>0</v>
      </c>
      <c r="H207" s="75" t="s">
        <v>22</v>
      </c>
    </row>
    <row r="208" spans="1:8" s="8" customFormat="1" ht="39.75" customHeight="1" thickBot="1">
      <c r="A208" s="127" t="s">
        <v>10</v>
      </c>
      <c r="B208" s="128" t="s">
        <v>10</v>
      </c>
      <c r="C208" s="49" t="s">
        <v>17</v>
      </c>
      <c r="D208" s="27" t="s">
        <v>73</v>
      </c>
      <c r="E208" s="21">
        <f t="shared" si="18"/>
        <v>13</v>
      </c>
      <c r="F208" s="72">
        <v>20</v>
      </c>
      <c r="G208" s="14">
        <f t="shared" si="19"/>
        <v>0</v>
      </c>
      <c r="H208" s="46" t="s">
        <v>10</v>
      </c>
    </row>
    <row r="209" spans="1:8" s="8" customFormat="1" ht="39.75" customHeight="1" thickBot="1">
      <c r="A209" s="127" t="s">
        <v>105</v>
      </c>
      <c r="B209" s="128" t="s">
        <v>9</v>
      </c>
      <c r="C209" s="98" t="s">
        <v>167</v>
      </c>
      <c r="D209" s="28" t="s">
        <v>25</v>
      </c>
      <c r="E209" s="52">
        <f t="shared" si="18"/>
        <v>26</v>
      </c>
      <c r="F209" s="11">
        <v>40</v>
      </c>
      <c r="G209" s="11">
        <f t="shared" si="19"/>
        <v>0</v>
      </c>
      <c r="H209" s="106" t="s">
        <v>134</v>
      </c>
    </row>
    <row r="210" spans="1:8" s="8" customFormat="1" ht="39.75" customHeight="1" thickBot="1">
      <c r="A210" s="127" t="s">
        <v>10</v>
      </c>
      <c r="B210" s="128" t="s">
        <v>10</v>
      </c>
      <c r="C210" s="99" t="s">
        <v>10</v>
      </c>
      <c r="D210" s="25" t="s">
        <v>27</v>
      </c>
      <c r="E210" s="53">
        <f t="shared" si="18"/>
        <v>19.5</v>
      </c>
      <c r="F210" s="12">
        <v>30</v>
      </c>
      <c r="G210" s="12">
        <f t="shared" si="19"/>
        <v>0</v>
      </c>
      <c r="H210" s="107"/>
    </row>
    <row r="211" spans="1:8" s="8" customFormat="1" ht="39.75" customHeight="1" thickBot="1">
      <c r="A211" s="127" t="s">
        <v>10</v>
      </c>
      <c r="B211" s="128" t="s">
        <v>10</v>
      </c>
      <c r="C211" s="99" t="s">
        <v>10</v>
      </c>
      <c r="D211" s="25" t="s">
        <v>28</v>
      </c>
      <c r="E211" s="53">
        <f t="shared" si="18"/>
        <v>6.5</v>
      </c>
      <c r="F211" s="12">
        <v>10</v>
      </c>
      <c r="G211" s="12">
        <f t="shared" si="19"/>
        <v>0</v>
      </c>
      <c r="H211" s="107"/>
    </row>
    <row r="212" spans="1:8" s="8" customFormat="1" ht="39.75" customHeight="1" thickBot="1">
      <c r="A212" s="127" t="s">
        <v>10</v>
      </c>
      <c r="B212" s="128" t="s">
        <v>10</v>
      </c>
      <c r="C212" s="99" t="s">
        <v>10</v>
      </c>
      <c r="D212" s="25" t="s">
        <v>26</v>
      </c>
      <c r="E212" s="53">
        <f t="shared" si="18"/>
        <v>6.5</v>
      </c>
      <c r="F212" s="12">
        <v>10</v>
      </c>
      <c r="G212" s="12">
        <f t="shared" si="19"/>
        <v>0</v>
      </c>
      <c r="H212" s="107"/>
    </row>
    <row r="213" spans="1:8" s="8" customFormat="1" ht="39.75" customHeight="1" thickBot="1">
      <c r="A213" s="127" t="s">
        <v>10</v>
      </c>
      <c r="B213" s="128" t="s">
        <v>10</v>
      </c>
      <c r="C213" s="99" t="s">
        <v>10</v>
      </c>
      <c r="D213" s="25" t="s">
        <v>220</v>
      </c>
      <c r="E213" s="53">
        <f t="shared" si="18"/>
        <v>6.5</v>
      </c>
      <c r="F213" s="12">
        <v>10</v>
      </c>
      <c r="G213" s="12">
        <f t="shared" si="19"/>
        <v>0</v>
      </c>
      <c r="H213" s="107"/>
    </row>
    <row r="214" spans="1:8" s="8" customFormat="1" ht="39.75" customHeight="1" thickBot="1">
      <c r="A214" s="127" t="s">
        <v>10</v>
      </c>
      <c r="B214" s="128" t="s">
        <v>10</v>
      </c>
      <c r="C214" s="99" t="s">
        <v>10</v>
      </c>
      <c r="D214" s="25" t="s">
        <v>14</v>
      </c>
      <c r="E214" s="53">
        <f t="shared" si="18"/>
        <v>3.25</v>
      </c>
      <c r="F214" s="12">
        <v>5</v>
      </c>
      <c r="G214" s="12">
        <f t="shared" si="19"/>
        <v>0</v>
      </c>
      <c r="H214" s="107"/>
    </row>
    <row r="215" spans="1:8" s="8" customFormat="1" ht="39.75" customHeight="1" thickBot="1">
      <c r="A215" s="127" t="s">
        <v>10</v>
      </c>
      <c r="B215" s="128" t="s">
        <v>10</v>
      </c>
      <c r="C215" s="99" t="s">
        <v>10</v>
      </c>
      <c r="D215" s="25" t="s">
        <v>16</v>
      </c>
      <c r="E215" s="53">
        <f t="shared" si="18"/>
        <v>1.9500000000000002</v>
      </c>
      <c r="F215" s="12">
        <v>3</v>
      </c>
      <c r="G215" s="12">
        <f t="shared" si="19"/>
        <v>0</v>
      </c>
      <c r="H215" s="107"/>
    </row>
    <row r="216" spans="1:8" s="8" customFormat="1" ht="39.75" customHeight="1" thickBot="1">
      <c r="A216" s="127" t="s">
        <v>10</v>
      </c>
      <c r="B216" s="128" t="s">
        <v>10</v>
      </c>
      <c r="C216" s="99" t="s">
        <v>10</v>
      </c>
      <c r="D216" s="25" t="s">
        <v>13</v>
      </c>
      <c r="E216" s="53">
        <f t="shared" si="18"/>
        <v>0.65</v>
      </c>
      <c r="F216" s="12">
        <v>1</v>
      </c>
      <c r="G216" s="12">
        <f t="shared" si="19"/>
        <v>0</v>
      </c>
      <c r="H216" s="107"/>
    </row>
    <row r="217" spans="1:8" s="8" customFormat="1" ht="39.75" customHeight="1" thickBot="1">
      <c r="A217" s="127" t="s">
        <v>10</v>
      </c>
      <c r="B217" s="128" t="s">
        <v>10</v>
      </c>
      <c r="C217" s="100" t="s">
        <v>10</v>
      </c>
      <c r="D217" s="26" t="s">
        <v>19</v>
      </c>
      <c r="E217" s="54">
        <f t="shared" si="18"/>
        <v>0.32500000000000001</v>
      </c>
      <c r="F217" s="10">
        <v>0.5</v>
      </c>
      <c r="G217" s="10">
        <f t="shared" si="19"/>
        <v>0</v>
      </c>
      <c r="H217" s="108"/>
    </row>
    <row r="218" spans="1:8" s="8" customFormat="1" ht="39.75" customHeight="1" thickBot="1">
      <c r="A218" s="127" t="s">
        <v>10</v>
      </c>
      <c r="B218" s="128" t="s">
        <v>10</v>
      </c>
      <c r="C218" s="98" t="s">
        <v>106</v>
      </c>
      <c r="D218" s="28" t="s">
        <v>168</v>
      </c>
      <c r="E218" s="52">
        <f t="shared" si="18"/>
        <v>6.5</v>
      </c>
      <c r="F218" s="11">
        <v>10</v>
      </c>
      <c r="G218" s="11">
        <f t="shared" si="19"/>
        <v>0</v>
      </c>
      <c r="H218" s="106" t="s">
        <v>221</v>
      </c>
    </row>
    <row r="219" spans="1:8" s="8" customFormat="1" ht="39.75" customHeight="1" thickBot="1">
      <c r="A219" s="127" t="s">
        <v>10</v>
      </c>
      <c r="B219" s="128" t="s">
        <v>10</v>
      </c>
      <c r="C219" s="99" t="s">
        <v>10</v>
      </c>
      <c r="D219" s="25" t="s">
        <v>41</v>
      </c>
      <c r="E219" s="53">
        <f t="shared" si="18"/>
        <v>6.5</v>
      </c>
      <c r="F219" s="12">
        <v>10</v>
      </c>
      <c r="G219" s="12">
        <f t="shared" si="19"/>
        <v>0</v>
      </c>
      <c r="H219" s="107"/>
    </row>
    <row r="220" spans="1:8" s="8" customFormat="1" ht="39.75" customHeight="1" thickBot="1">
      <c r="A220" s="127" t="s">
        <v>10</v>
      </c>
      <c r="B220" s="128" t="s">
        <v>10</v>
      </c>
      <c r="C220" s="99" t="s">
        <v>10</v>
      </c>
      <c r="D220" s="25" t="s">
        <v>26</v>
      </c>
      <c r="E220" s="53">
        <f t="shared" si="18"/>
        <v>3.25</v>
      </c>
      <c r="F220" s="12">
        <v>5</v>
      </c>
      <c r="G220" s="12">
        <f t="shared" si="19"/>
        <v>0</v>
      </c>
      <c r="H220" s="107"/>
    </row>
    <row r="221" spans="1:8" s="8" customFormat="1" ht="39.75" customHeight="1" thickBot="1">
      <c r="A221" s="127" t="s">
        <v>10</v>
      </c>
      <c r="B221" s="128" t="s">
        <v>10</v>
      </c>
      <c r="C221" s="99" t="s">
        <v>10</v>
      </c>
      <c r="D221" s="25" t="s">
        <v>33</v>
      </c>
      <c r="E221" s="53">
        <f t="shared" si="18"/>
        <v>1.3</v>
      </c>
      <c r="F221" s="12">
        <v>2</v>
      </c>
      <c r="G221" s="12">
        <f t="shared" si="19"/>
        <v>0</v>
      </c>
      <c r="H221" s="107"/>
    </row>
    <row r="222" spans="1:8" s="8" customFormat="1" ht="39.75" customHeight="1" thickBot="1">
      <c r="A222" s="127" t="s">
        <v>10</v>
      </c>
      <c r="B222" s="128" t="s">
        <v>10</v>
      </c>
      <c r="C222" s="99" t="s">
        <v>10</v>
      </c>
      <c r="D222" s="25" t="s">
        <v>14</v>
      </c>
      <c r="E222" s="53">
        <f t="shared" si="18"/>
        <v>0.65</v>
      </c>
      <c r="F222" s="12">
        <v>1</v>
      </c>
      <c r="G222" s="12">
        <f t="shared" si="19"/>
        <v>0</v>
      </c>
      <c r="H222" s="107"/>
    </row>
    <row r="223" spans="1:8" s="8" customFormat="1" ht="39.75" customHeight="1" thickBot="1">
      <c r="A223" s="127" t="s">
        <v>10</v>
      </c>
      <c r="B223" s="128" t="s">
        <v>10</v>
      </c>
      <c r="C223" s="99" t="s">
        <v>10</v>
      </c>
      <c r="D223" s="25" t="s">
        <v>32</v>
      </c>
      <c r="E223" s="53">
        <f t="shared" si="18"/>
        <v>0.65</v>
      </c>
      <c r="F223" s="12">
        <v>1</v>
      </c>
      <c r="G223" s="12">
        <f t="shared" si="19"/>
        <v>0</v>
      </c>
      <c r="H223" s="107"/>
    </row>
    <row r="224" spans="1:8" s="8" customFormat="1" ht="39.75" customHeight="1" thickBot="1">
      <c r="A224" s="127" t="s">
        <v>10</v>
      </c>
      <c r="B224" s="128" t="s">
        <v>10</v>
      </c>
      <c r="C224" s="99" t="s">
        <v>10</v>
      </c>
      <c r="D224" s="25" t="s">
        <v>13</v>
      </c>
      <c r="E224" s="53">
        <f t="shared" si="18"/>
        <v>0.45499999999999996</v>
      </c>
      <c r="F224" s="12">
        <v>0.7</v>
      </c>
      <c r="G224" s="12">
        <f t="shared" si="19"/>
        <v>0</v>
      </c>
      <c r="H224" s="107"/>
    </row>
    <row r="225" spans="1:8" s="8" customFormat="1" ht="39.75" customHeight="1" thickBot="1">
      <c r="A225" s="127" t="s">
        <v>10</v>
      </c>
      <c r="B225" s="128" t="s">
        <v>10</v>
      </c>
      <c r="C225" s="99" t="s">
        <v>10</v>
      </c>
      <c r="D225" s="25" t="s">
        <v>31</v>
      </c>
      <c r="E225" s="53">
        <f t="shared" si="18"/>
        <v>0.32500000000000001</v>
      </c>
      <c r="F225" s="12">
        <v>0.5</v>
      </c>
      <c r="G225" s="12">
        <f t="shared" si="19"/>
        <v>0</v>
      </c>
      <c r="H225" s="108"/>
    </row>
    <row r="226" spans="1:8" s="8" customFormat="1" ht="39.75" customHeight="1" thickBot="1">
      <c r="A226" s="127" t="s">
        <v>10</v>
      </c>
      <c r="B226" s="128" t="s">
        <v>10</v>
      </c>
      <c r="C226" s="100" t="s">
        <v>10</v>
      </c>
      <c r="D226" s="26" t="s">
        <v>29</v>
      </c>
      <c r="E226" s="54">
        <f t="shared" si="18"/>
        <v>0.13</v>
      </c>
      <c r="F226" s="10">
        <v>0.2</v>
      </c>
      <c r="G226" s="10">
        <f t="shared" si="19"/>
        <v>0</v>
      </c>
      <c r="H226" s="15" t="s">
        <v>22</v>
      </c>
    </row>
    <row r="227" spans="1:8" s="8" customFormat="1" ht="39.75" customHeight="1" thickBot="1">
      <c r="A227" s="127" t="s">
        <v>10</v>
      </c>
      <c r="B227" s="128" t="s">
        <v>10</v>
      </c>
      <c r="C227" s="50" t="s">
        <v>18</v>
      </c>
      <c r="D227" s="35" t="s">
        <v>40</v>
      </c>
      <c r="E227" s="76">
        <f t="shared" si="18"/>
        <v>13</v>
      </c>
      <c r="F227" s="37">
        <v>20</v>
      </c>
      <c r="G227" s="37">
        <f t="shared" si="19"/>
        <v>0</v>
      </c>
      <c r="H227" s="77"/>
    </row>
    <row r="228" spans="1:8" s="8" customFormat="1" ht="39.75" customHeight="1" thickBot="1">
      <c r="A228" s="127" t="s">
        <v>107</v>
      </c>
      <c r="B228" s="128" t="s">
        <v>9</v>
      </c>
      <c r="C228" s="101" t="s">
        <v>190</v>
      </c>
      <c r="D228" s="28" t="s">
        <v>63</v>
      </c>
      <c r="E228" s="18">
        <f t="shared" si="18"/>
        <v>32.5</v>
      </c>
      <c r="F228" s="61">
        <v>50</v>
      </c>
      <c r="G228" s="11">
        <f t="shared" si="19"/>
        <v>0</v>
      </c>
      <c r="H228" s="131" t="s">
        <v>135</v>
      </c>
    </row>
    <row r="229" spans="1:8" s="8" customFormat="1" ht="39.75" customHeight="1" thickBot="1">
      <c r="A229" s="127" t="s">
        <v>10</v>
      </c>
      <c r="B229" s="128" t="s">
        <v>10</v>
      </c>
      <c r="C229" s="102"/>
      <c r="D229" s="25" t="s">
        <v>222</v>
      </c>
      <c r="E229" s="19">
        <f t="shared" si="18"/>
        <v>19.5</v>
      </c>
      <c r="F229" s="62">
        <v>30</v>
      </c>
      <c r="G229" s="12">
        <f t="shared" si="19"/>
        <v>0</v>
      </c>
      <c r="H229" s="132"/>
    </row>
    <row r="230" spans="1:8" s="8" customFormat="1" ht="39.75" customHeight="1" thickBot="1">
      <c r="A230" s="127" t="s">
        <v>10</v>
      </c>
      <c r="B230" s="128" t="s">
        <v>10</v>
      </c>
      <c r="C230" s="102"/>
      <c r="D230" s="25" t="s">
        <v>64</v>
      </c>
      <c r="E230" s="19">
        <f t="shared" si="18"/>
        <v>6.5</v>
      </c>
      <c r="F230" s="62">
        <v>10</v>
      </c>
      <c r="G230" s="12">
        <f t="shared" si="19"/>
        <v>0</v>
      </c>
      <c r="H230" s="132"/>
    </row>
    <row r="231" spans="1:8" s="8" customFormat="1" ht="39.75" customHeight="1" thickBot="1">
      <c r="A231" s="127" t="s">
        <v>10</v>
      </c>
      <c r="B231" s="128" t="s">
        <v>10</v>
      </c>
      <c r="C231" s="102"/>
      <c r="D231" s="25" t="s">
        <v>66</v>
      </c>
      <c r="E231" s="19">
        <f t="shared" si="18"/>
        <v>3.25</v>
      </c>
      <c r="F231" s="62">
        <v>5</v>
      </c>
      <c r="G231" s="12">
        <f t="shared" si="19"/>
        <v>0</v>
      </c>
      <c r="H231" s="132"/>
    </row>
    <row r="232" spans="1:8" s="8" customFormat="1" ht="39.75" customHeight="1" thickBot="1">
      <c r="A232" s="127" t="s">
        <v>10</v>
      </c>
      <c r="B232" s="128" t="s">
        <v>10</v>
      </c>
      <c r="C232" s="102"/>
      <c r="D232" s="25" t="s">
        <v>92</v>
      </c>
      <c r="E232" s="19">
        <f t="shared" si="18"/>
        <v>1.3</v>
      </c>
      <c r="F232" s="62">
        <v>2</v>
      </c>
      <c r="G232" s="12">
        <f t="shared" si="19"/>
        <v>0</v>
      </c>
      <c r="H232" s="132"/>
    </row>
    <row r="233" spans="1:8" s="8" customFormat="1" ht="39.75" customHeight="1" thickBot="1">
      <c r="A233" s="127" t="s">
        <v>10</v>
      </c>
      <c r="B233" s="128" t="s">
        <v>10</v>
      </c>
      <c r="C233" s="102"/>
      <c r="D233" s="25" t="s">
        <v>13</v>
      </c>
      <c r="E233" s="19">
        <f t="shared" si="18"/>
        <v>0.65</v>
      </c>
      <c r="F233" s="62">
        <v>1</v>
      </c>
      <c r="G233" s="12">
        <f t="shared" si="19"/>
        <v>0</v>
      </c>
      <c r="H233" s="132"/>
    </row>
    <row r="234" spans="1:8" s="8" customFormat="1" ht="39.75" customHeight="1" thickBot="1">
      <c r="A234" s="127" t="s">
        <v>10</v>
      </c>
      <c r="B234" s="128" t="s">
        <v>10</v>
      </c>
      <c r="C234" s="102"/>
      <c r="D234" s="25" t="s">
        <v>67</v>
      </c>
      <c r="E234" s="19">
        <f t="shared" si="18"/>
        <v>0.65</v>
      </c>
      <c r="F234" s="62">
        <v>1</v>
      </c>
      <c r="G234" s="12">
        <f t="shared" si="19"/>
        <v>0</v>
      </c>
      <c r="H234" s="132"/>
    </row>
    <row r="235" spans="1:8" s="8" customFormat="1" ht="39.75" customHeight="1" thickBot="1">
      <c r="A235" s="127" t="s">
        <v>10</v>
      </c>
      <c r="B235" s="128" t="s">
        <v>10</v>
      </c>
      <c r="C235" s="102"/>
      <c r="D235" s="25" t="s">
        <v>16</v>
      </c>
      <c r="E235" s="19">
        <f t="shared" si="18"/>
        <v>0.65</v>
      </c>
      <c r="F235" s="62">
        <v>1</v>
      </c>
      <c r="G235" s="12">
        <f t="shared" si="19"/>
        <v>0</v>
      </c>
      <c r="H235" s="132"/>
    </row>
    <row r="236" spans="1:8" s="8" customFormat="1" ht="39.75" customHeight="1" thickBot="1">
      <c r="A236" s="127" t="s">
        <v>10</v>
      </c>
      <c r="B236" s="128" t="s">
        <v>10</v>
      </c>
      <c r="C236" s="103"/>
      <c r="D236" s="26" t="s">
        <v>12</v>
      </c>
      <c r="E236" s="20">
        <f t="shared" si="18"/>
        <v>6.5000000000000002E-2</v>
      </c>
      <c r="F236" s="63">
        <v>0.1</v>
      </c>
      <c r="G236" s="10">
        <f t="shared" si="19"/>
        <v>0</v>
      </c>
      <c r="H236" s="133"/>
    </row>
    <row r="237" spans="1:8" s="8" customFormat="1" ht="39.75" customHeight="1" thickBot="1">
      <c r="A237" s="127" t="s">
        <v>10</v>
      </c>
      <c r="B237" s="128" t="s">
        <v>10</v>
      </c>
      <c r="C237" s="101" t="s">
        <v>224</v>
      </c>
      <c r="D237" s="28" t="s">
        <v>225</v>
      </c>
      <c r="E237" s="18">
        <f t="shared" si="18"/>
        <v>9.75</v>
      </c>
      <c r="F237" s="61">
        <v>15</v>
      </c>
      <c r="G237" s="11">
        <f t="shared" si="19"/>
        <v>0</v>
      </c>
      <c r="H237" s="131" t="s">
        <v>229</v>
      </c>
    </row>
    <row r="238" spans="1:8" s="8" customFormat="1" ht="39.75" customHeight="1" thickBot="1">
      <c r="A238" s="127" t="s">
        <v>10</v>
      </c>
      <c r="B238" s="128" t="s">
        <v>10</v>
      </c>
      <c r="C238" s="102"/>
      <c r="D238" s="25" t="s">
        <v>226</v>
      </c>
      <c r="E238" s="19">
        <f t="shared" si="18"/>
        <v>6.5</v>
      </c>
      <c r="F238" s="62">
        <v>10</v>
      </c>
      <c r="G238" s="12">
        <f t="shared" si="19"/>
        <v>0</v>
      </c>
      <c r="H238" s="132"/>
    </row>
    <row r="239" spans="1:8" s="8" customFormat="1" ht="39.75" customHeight="1" thickBot="1">
      <c r="A239" s="127" t="s">
        <v>10</v>
      </c>
      <c r="B239" s="128" t="s">
        <v>10</v>
      </c>
      <c r="C239" s="102"/>
      <c r="D239" s="25" t="s">
        <v>227</v>
      </c>
      <c r="E239" s="19">
        <f t="shared" si="18"/>
        <v>3.25</v>
      </c>
      <c r="F239" s="62">
        <v>5</v>
      </c>
      <c r="G239" s="12">
        <f t="shared" si="19"/>
        <v>0</v>
      </c>
      <c r="H239" s="132"/>
    </row>
    <row r="240" spans="1:8" s="8" customFormat="1" ht="39.75" customHeight="1" thickBot="1">
      <c r="A240" s="127" t="s">
        <v>10</v>
      </c>
      <c r="B240" s="128" t="s">
        <v>10</v>
      </c>
      <c r="C240" s="102"/>
      <c r="D240" s="25" t="s">
        <v>69</v>
      </c>
      <c r="E240" s="19">
        <f t="shared" si="18"/>
        <v>1.3</v>
      </c>
      <c r="F240" s="62">
        <v>2</v>
      </c>
      <c r="G240" s="12">
        <f t="shared" si="19"/>
        <v>0</v>
      </c>
      <c r="H240" s="132"/>
    </row>
    <row r="241" spans="1:8" s="8" customFormat="1" ht="39.75" customHeight="1" thickBot="1">
      <c r="A241" s="127"/>
      <c r="B241" s="128"/>
      <c r="C241" s="102"/>
      <c r="D241" s="25" t="s">
        <v>228</v>
      </c>
      <c r="E241" s="19">
        <f t="shared" si="18"/>
        <v>1.9500000000000002</v>
      </c>
      <c r="F241" s="62">
        <v>3</v>
      </c>
      <c r="G241" s="12">
        <f t="shared" si="19"/>
        <v>0</v>
      </c>
      <c r="H241" s="132"/>
    </row>
    <row r="242" spans="1:8" s="8" customFormat="1" ht="39.75" customHeight="1" thickBot="1">
      <c r="A242" s="127" t="s">
        <v>10</v>
      </c>
      <c r="B242" s="128" t="s">
        <v>10</v>
      </c>
      <c r="C242" s="102"/>
      <c r="D242" s="25" t="s">
        <v>70</v>
      </c>
      <c r="E242" s="19">
        <f t="shared" si="18"/>
        <v>0.65</v>
      </c>
      <c r="F242" s="62">
        <v>1</v>
      </c>
      <c r="G242" s="12">
        <f t="shared" si="19"/>
        <v>0</v>
      </c>
      <c r="H242" s="132"/>
    </row>
    <row r="243" spans="1:8" s="8" customFormat="1" ht="39.75" customHeight="1" thickBot="1">
      <c r="A243" s="127" t="s">
        <v>10</v>
      </c>
      <c r="B243" s="128" t="s">
        <v>10</v>
      </c>
      <c r="C243" s="102"/>
      <c r="D243" s="25" t="s">
        <v>72</v>
      </c>
      <c r="E243" s="19">
        <f t="shared" ref="E243:E298" si="20">F243*0.65</f>
        <v>0.32500000000000001</v>
      </c>
      <c r="F243" s="62">
        <v>0.5</v>
      </c>
      <c r="G243" s="12">
        <f t="shared" ref="G243:G298" si="21">$G$1*E243+$G$2*F243</f>
        <v>0</v>
      </c>
      <c r="H243" s="132"/>
    </row>
    <row r="244" spans="1:8" s="8" customFormat="1" ht="39.75" customHeight="1" thickBot="1">
      <c r="A244" s="127" t="s">
        <v>10</v>
      </c>
      <c r="B244" s="128" t="s">
        <v>10</v>
      </c>
      <c r="C244" s="103"/>
      <c r="D244" s="26" t="s">
        <v>71</v>
      </c>
      <c r="E244" s="20">
        <f t="shared" si="20"/>
        <v>0.13</v>
      </c>
      <c r="F244" s="63">
        <v>0.2</v>
      </c>
      <c r="G244" s="10">
        <f t="shared" si="21"/>
        <v>0</v>
      </c>
      <c r="H244" s="133"/>
    </row>
    <row r="245" spans="1:8" s="8" customFormat="1" ht="39.75" customHeight="1" thickBot="1">
      <c r="A245" s="127" t="s">
        <v>10</v>
      </c>
      <c r="B245" s="128" t="s">
        <v>10</v>
      </c>
      <c r="C245" s="70" t="s">
        <v>17</v>
      </c>
      <c r="D245" s="29" t="s">
        <v>73</v>
      </c>
      <c r="E245" s="30">
        <f t="shared" si="20"/>
        <v>13</v>
      </c>
      <c r="F245" s="65">
        <v>20</v>
      </c>
      <c r="G245" s="31">
        <f t="shared" si="21"/>
        <v>0</v>
      </c>
      <c r="H245" s="94" t="s">
        <v>10</v>
      </c>
    </row>
    <row r="246" spans="1:8" s="8" customFormat="1" ht="39.75" customHeight="1" thickBot="1">
      <c r="A246" s="127" t="s">
        <v>108</v>
      </c>
      <c r="B246" s="128" t="s">
        <v>9</v>
      </c>
      <c r="C246" s="101" t="s">
        <v>109</v>
      </c>
      <c r="D246" s="28" t="s">
        <v>63</v>
      </c>
      <c r="E246" s="18">
        <f t="shared" si="20"/>
        <v>32.5</v>
      </c>
      <c r="F246" s="61">
        <v>50</v>
      </c>
      <c r="G246" s="11">
        <f t="shared" si="21"/>
        <v>0</v>
      </c>
      <c r="H246" s="134" t="s">
        <v>191</v>
      </c>
    </row>
    <row r="247" spans="1:8" s="8" customFormat="1" ht="39.75" customHeight="1" thickBot="1">
      <c r="A247" s="127" t="s">
        <v>10</v>
      </c>
      <c r="B247" s="128" t="s">
        <v>10</v>
      </c>
      <c r="C247" s="102"/>
      <c r="D247" s="25" t="s">
        <v>110</v>
      </c>
      <c r="E247" s="19">
        <f t="shared" si="20"/>
        <v>19.5</v>
      </c>
      <c r="F247" s="62">
        <v>30</v>
      </c>
      <c r="G247" s="12">
        <f t="shared" si="21"/>
        <v>0</v>
      </c>
      <c r="H247" s="132"/>
    </row>
    <row r="248" spans="1:8" s="8" customFormat="1" ht="39.75" customHeight="1" thickBot="1">
      <c r="A248" s="127" t="s">
        <v>10</v>
      </c>
      <c r="B248" s="128" t="s">
        <v>10</v>
      </c>
      <c r="C248" s="102"/>
      <c r="D248" s="25" t="s">
        <v>64</v>
      </c>
      <c r="E248" s="19">
        <f t="shared" si="20"/>
        <v>6.5</v>
      </c>
      <c r="F248" s="62">
        <v>10</v>
      </c>
      <c r="G248" s="12">
        <f t="shared" si="21"/>
        <v>0</v>
      </c>
      <c r="H248" s="132"/>
    </row>
    <row r="249" spans="1:8" s="8" customFormat="1" ht="39.75" customHeight="1" thickBot="1">
      <c r="A249" s="127" t="s">
        <v>10</v>
      </c>
      <c r="B249" s="128" t="s">
        <v>10</v>
      </c>
      <c r="C249" s="102"/>
      <c r="D249" s="25" t="s">
        <v>111</v>
      </c>
      <c r="E249" s="19">
        <f t="shared" si="20"/>
        <v>6.5</v>
      </c>
      <c r="F249" s="62">
        <v>10</v>
      </c>
      <c r="G249" s="12">
        <f t="shared" si="21"/>
        <v>0</v>
      </c>
      <c r="H249" s="132"/>
    </row>
    <row r="250" spans="1:8" s="8" customFormat="1" ht="39.75" customHeight="1" thickBot="1">
      <c r="A250" s="127" t="s">
        <v>10</v>
      </c>
      <c r="B250" s="128" t="s">
        <v>10</v>
      </c>
      <c r="C250" s="102"/>
      <c r="D250" s="25" t="s">
        <v>78</v>
      </c>
      <c r="E250" s="19">
        <f t="shared" si="20"/>
        <v>6.5</v>
      </c>
      <c r="F250" s="62">
        <v>10</v>
      </c>
      <c r="G250" s="12">
        <f t="shared" si="21"/>
        <v>0</v>
      </c>
      <c r="H250" s="132"/>
    </row>
    <row r="251" spans="1:8" s="8" customFormat="1" ht="39.75" customHeight="1" thickBot="1">
      <c r="A251" s="127" t="s">
        <v>10</v>
      </c>
      <c r="B251" s="128" t="s">
        <v>10</v>
      </c>
      <c r="C251" s="102"/>
      <c r="D251" s="25" t="s">
        <v>14</v>
      </c>
      <c r="E251" s="19">
        <f t="shared" si="20"/>
        <v>3.25</v>
      </c>
      <c r="F251" s="62">
        <v>5</v>
      </c>
      <c r="G251" s="12">
        <f t="shared" si="21"/>
        <v>0</v>
      </c>
      <c r="H251" s="132"/>
    </row>
    <row r="252" spans="1:8" s="8" customFormat="1" ht="39.75" customHeight="1" thickBot="1">
      <c r="A252" s="127" t="s">
        <v>10</v>
      </c>
      <c r="B252" s="128" t="s">
        <v>10</v>
      </c>
      <c r="C252" s="102"/>
      <c r="D252" s="25" t="s">
        <v>19</v>
      </c>
      <c r="E252" s="19">
        <f t="shared" si="20"/>
        <v>1.3</v>
      </c>
      <c r="F252" s="62">
        <v>2</v>
      </c>
      <c r="G252" s="12">
        <f t="shared" si="21"/>
        <v>0</v>
      </c>
      <c r="H252" s="132"/>
    </row>
    <row r="253" spans="1:8" s="8" customFormat="1" ht="39.75" customHeight="1" thickBot="1">
      <c r="A253" s="127" t="s">
        <v>10</v>
      </c>
      <c r="B253" s="128" t="s">
        <v>10</v>
      </c>
      <c r="C253" s="102"/>
      <c r="D253" s="25" t="s">
        <v>16</v>
      </c>
      <c r="E253" s="19">
        <f t="shared" si="20"/>
        <v>1.3</v>
      </c>
      <c r="F253" s="62">
        <v>2</v>
      </c>
      <c r="G253" s="12">
        <f t="shared" si="21"/>
        <v>0</v>
      </c>
      <c r="H253" s="132"/>
    </row>
    <row r="254" spans="1:8" s="8" customFormat="1" ht="39.75" customHeight="1" thickBot="1">
      <c r="A254" s="127" t="s">
        <v>10</v>
      </c>
      <c r="B254" s="128" t="s">
        <v>10</v>
      </c>
      <c r="C254" s="102"/>
      <c r="D254" s="25" t="s">
        <v>72</v>
      </c>
      <c r="E254" s="19">
        <f t="shared" si="20"/>
        <v>0.65</v>
      </c>
      <c r="F254" s="62">
        <v>1</v>
      </c>
      <c r="G254" s="12">
        <f t="shared" si="21"/>
        <v>0</v>
      </c>
      <c r="H254" s="132"/>
    </row>
    <row r="255" spans="1:8" s="8" customFormat="1" ht="39.75" customHeight="1" thickBot="1">
      <c r="A255" s="127" t="s">
        <v>10</v>
      </c>
      <c r="B255" s="128" t="s">
        <v>10</v>
      </c>
      <c r="C255" s="102"/>
      <c r="D255" s="25" t="s">
        <v>13</v>
      </c>
      <c r="E255" s="19">
        <f t="shared" si="20"/>
        <v>0.65</v>
      </c>
      <c r="F255" s="62">
        <v>1</v>
      </c>
      <c r="G255" s="12">
        <f t="shared" si="21"/>
        <v>0</v>
      </c>
      <c r="H255" s="132"/>
    </row>
    <row r="256" spans="1:8" s="8" customFormat="1" ht="39.75" customHeight="1" thickBot="1">
      <c r="A256" s="127" t="s">
        <v>10</v>
      </c>
      <c r="B256" s="128" t="s">
        <v>10</v>
      </c>
      <c r="C256" s="102"/>
      <c r="D256" s="25" t="s">
        <v>67</v>
      </c>
      <c r="E256" s="19">
        <f t="shared" si="20"/>
        <v>0.65</v>
      </c>
      <c r="F256" s="62">
        <v>1</v>
      </c>
      <c r="G256" s="12">
        <f t="shared" si="21"/>
        <v>0</v>
      </c>
      <c r="H256" s="132"/>
    </row>
    <row r="257" spans="1:8" s="8" customFormat="1" ht="39.75" customHeight="1" thickBot="1">
      <c r="A257" s="127" t="s">
        <v>10</v>
      </c>
      <c r="B257" s="128" t="s">
        <v>10</v>
      </c>
      <c r="C257" s="103"/>
      <c r="D257" s="26" t="s">
        <v>69</v>
      </c>
      <c r="E257" s="20">
        <f t="shared" si="20"/>
        <v>0.65</v>
      </c>
      <c r="F257" s="63">
        <v>1</v>
      </c>
      <c r="G257" s="10">
        <f t="shared" si="21"/>
        <v>0</v>
      </c>
      <c r="H257" s="133"/>
    </row>
    <row r="258" spans="1:8" s="8" customFormat="1" ht="39.75" customHeight="1" thickBot="1">
      <c r="A258" s="127" t="s">
        <v>10</v>
      </c>
      <c r="B258" s="128" t="s">
        <v>10</v>
      </c>
      <c r="C258" s="98" t="s">
        <v>173</v>
      </c>
      <c r="D258" s="28" t="s">
        <v>174</v>
      </c>
      <c r="E258" s="52">
        <f t="shared" si="20"/>
        <v>16.25</v>
      </c>
      <c r="F258" s="11">
        <v>25</v>
      </c>
      <c r="G258" s="11">
        <f t="shared" si="21"/>
        <v>0</v>
      </c>
      <c r="H258" s="106" t="s">
        <v>223</v>
      </c>
    </row>
    <row r="259" spans="1:8" s="8" customFormat="1" ht="39.75" customHeight="1" thickBot="1">
      <c r="A259" s="127" t="s">
        <v>10</v>
      </c>
      <c r="B259" s="128" t="s">
        <v>10</v>
      </c>
      <c r="C259" s="99" t="s">
        <v>10</v>
      </c>
      <c r="D259" s="25" t="s">
        <v>175</v>
      </c>
      <c r="E259" s="53">
        <f t="shared" si="20"/>
        <v>3.25</v>
      </c>
      <c r="F259" s="12">
        <v>5</v>
      </c>
      <c r="G259" s="12">
        <f t="shared" si="21"/>
        <v>0</v>
      </c>
      <c r="H259" s="107"/>
    </row>
    <row r="260" spans="1:8" s="8" customFormat="1" ht="39.75" customHeight="1" thickBot="1">
      <c r="A260" s="127" t="s">
        <v>10</v>
      </c>
      <c r="B260" s="128" t="s">
        <v>10</v>
      </c>
      <c r="C260" s="99" t="s">
        <v>10</v>
      </c>
      <c r="D260" s="25" t="s">
        <v>47</v>
      </c>
      <c r="E260" s="53">
        <f t="shared" si="20"/>
        <v>3.25</v>
      </c>
      <c r="F260" s="12">
        <v>5</v>
      </c>
      <c r="G260" s="12">
        <f t="shared" si="21"/>
        <v>0</v>
      </c>
      <c r="H260" s="107"/>
    </row>
    <row r="261" spans="1:8" s="9" customFormat="1" ht="39.75" customHeight="1" thickBot="1">
      <c r="A261" s="127" t="s">
        <v>10</v>
      </c>
      <c r="B261" s="128" t="s">
        <v>10</v>
      </c>
      <c r="C261" s="99" t="s">
        <v>10</v>
      </c>
      <c r="D261" s="25" t="s">
        <v>32</v>
      </c>
      <c r="E261" s="53">
        <f t="shared" si="20"/>
        <v>1.9500000000000002</v>
      </c>
      <c r="F261" s="12">
        <v>3</v>
      </c>
      <c r="G261" s="12">
        <f t="shared" si="21"/>
        <v>0</v>
      </c>
      <c r="H261" s="107"/>
    </row>
    <row r="262" spans="1:8" s="9" customFormat="1" ht="39.75" customHeight="1" thickBot="1">
      <c r="A262" s="127" t="s">
        <v>10</v>
      </c>
      <c r="B262" s="128" t="s">
        <v>10</v>
      </c>
      <c r="C262" s="99" t="s">
        <v>10</v>
      </c>
      <c r="D262" s="25" t="s">
        <v>15</v>
      </c>
      <c r="E262" s="53">
        <f t="shared" si="20"/>
        <v>0.65</v>
      </c>
      <c r="F262" s="12">
        <v>1</v>
      </c>
      <c r="G262" s="12">
        <f t="shared" si="21"/>
        <v>0</v>
      </c>
      <c r="H262" s="107"/>
    </row>
    <row r="263" spans="1:8" s="8" customFormat="1" ht="39.75" customHeight="1" thickBot="1">
      <c r="A263" s="127" t="s">
        <v>10</v>
      </c>
      <c r="B263" s="128" t="s">
        <v>10</v>
      </c>
      <c r="C263" s="99" t="s">
        <v>10</v>
      </c>
      <c r="D263" s="25" t="s">
        <v>29</v>
      </c>
      <c r="E263" s="53">
        <f t="shared" si="20"/>
        <v>0.65</v>
      </c>
      <c r="F263" s="12">
        <v>1</v>
      </c>
      <c r="G263" s="12">
        <f t="shared" si="21"/>
        <v>0</v>
      </c>
      <c r="H263" s="108"/>
    </row>
    <row r="264" spans="1:8" s="8" customFormat="1" ht="39.75" customHeight="1" thickBot="1">
      <c r="A264" s="127" t="s">
        <v>10</v>
      </c>
      <c r="B264" s="128" t="s">
        <v>10</v>
      </c>
      <c r="C264" s="100" t="s">
        <v>10</v>
      </c>
      <c r="D264" s="26" t="s">
        <v>13</v>
      </c>
      <c r="E264" s="54">
        <f t="shared" si="20"/>
        <v>0.65</v>
      </c>
      <c r="F264" s="10">
        <v>1</v>
      </c>
      <c r="G264" s="10">
        <f t="shared" si="21"/>
        <v>0</v>
      </c>
      <c r="H264" s="15" t="s">
        <v>22</v>
      </c>
    </row>
    <row r="265" spans="1:8" s="8" customFormat="1" ht="39.75" customHeight="1" thickBot="1">
      <c r="A265" s="127" t="s">
        <v>10</v>
      </c>
      <c r="B265" s="128" t="s">
        <v>10</v>
      </c>
      <c r="C265" s="50" t="s">
        <v>17</v>
      </c>
      <c r="D265" s="25" t="s">
        <v>73</v>
      </c>
      <c r="E265" s="19">
        <f t="shared" si="20"/>
        <v>13</v>
      </c>
      <c r="F265" s="62">
        <v>20</v>
      </c>
      <c r="G265" s="12">
        <f t="shared" si="21"/>
        <v>0</v>
      </c>
      <c r="H265" s="47" t="s">
        <v>10</v>
      </c>
    </row>
    <row r="266" spans="1:8" s="8" customFormat="1" ht="39.75" customHeight="1" thickBot="1">
      <c r="A266" s="127" t="s">
        <v>112</v>
      </c>
      <c r="B266" s="128" t="s">
        <v>9</v>
      </c>
      <c r="C266" s="98" t="s">
        <v>113</v>
      </c>
      <c r="D266" s="28" t="s">
        <v>25</v>
      </c>
      <c r="E266" s="52">
        <f t="shared" si="20"/>
        <v>32.5</v>
      </c>
      <c r="F266" s="11">
        <v>50</v>
      </c>
      <c r="G266" s="11">
        <f t="shared" si="21"/>
        <v>0</v>
      </c>
      <c r="H266" s="106" t="s">
        <v>136</v>
      </c>
    </row>
    <row r="267" spans="1:8" s="8" customFormat="1" ht="39.75" customHeight="1" thickBot="1">
      <c r="A267" s="127" t="s">
        <v>10</v>
      </c>
      <c r="B267" s="128" t="s">
        <v>10</v>
      </c>
      <c r="C267" s="99" t="s">
        <v>10</v>
      </c>
      <c r="D267" s="25" t="s">
        <v>37</v>
      </c>
      <c r="E267" s="53">
        <f t="shared" si="20"/>
        <v>19.5</v>
      </c>
      <c r="F267" s="12">
        <v>30</v>
      </c>
      <c r="G267" s="12">
        <f t="shared" si="21"/>
        <v>0</v>
      </c>
      <c r="H267" s="107"/>
    </row>
    <row r="268" spans="1:8" s="8" customFormat="1" ht="39.75" customHeight="1" thickBot="1">
      <c r="A268" s="127" t="s">
        <v>10</v>
      </c>
      <c r="B268" s="128" t="s">
        <v>10</v>
      </c>
      <c r="C268" s="99" t="s">
        <v>10</v>
      </c>
      <c r="D268" s="25" t="s">
        <v>53</v>
      </c>
      <c r="E268" s="53">
        <f t="shared" si="20"/>
        <v>16.25</v>
      </c>
      <c r="F268" s="12">
        <v>25</v>
      </c>
      <c r="G268" s="12">
        <f t="shared" si="21"/>
        <v>0</v>
      </c>
      <c r="H268" s="107"/>
    </row>
    <row r="269" spans="1:8" s="8" customFormat="1" ht="39.75" customHeight="1" thickBot="1">
      <c r="A269" s="127" t="s">
        <v>10</v>
      </c>
      <c r="B269" s="128" t="s">
        <v>10</v>
      </c>
      <c r="C269" s="99" t="s">
        <v>10</v>
      </c>
      <c r="D269" s="25" t="s">
        <v>26</v>
      </c>
      <c r="E269" s="53">
        <f t="shared" si="20"/>
        <v>6.5</v>
      </c>
      <c r="F269" s="12">
        <v>10</v>
      </c>
      <c r="G269" s="12">
        <f t="shared" si="21"/>
        <v>0</v>
      </c>
      <c r="H269" s="107"/>
    </row>
    <row r="270" spans="1:8" s="8" customFormat="1" ht="39.75" customHeight="1" thickBot="1">
      <c r="A270" s="127" t="s">
        <v>10</v>
      </c>
      <c r="B270" s="128" t="s">
        <v>10</v>
      </c>
      <c r="C270" s="99" t="s">
        <v>10</v>
      </c>
      <c r="D270" s="25" t="s">
        <v>14</v>
      </c>
      <c r="E270" s="53">
        <f t="shared" si="20"/>
        <v>1.3</v>
      </c>
      <c r="F270" s="12">
        <v>2</v>
      </c>
      <c r="G270" s="12">
        <f t="shared" si="21"/>
        <v>0</v>
      </c>
      <c r="H270" s="107"/>
    </row>
    <row r="271" spans="1:8" s="8" customFormat="1" ht="39.75" customHeight="1" thickBot="1">
      <c r="A271" s="127" t="s">
        <v>10</v>
      </c>
      <c r="B271" s="128" t="s">
        <v>10</v>
      </c>
      <c r="C271" s="99" t="s">
        <v>10</v>
      </c>
      <c r="D271" s="25" t="s">
        <v>13</v>
      </c>
      <c r="E271" s="53">
        <f t="shared" si="20"/>
        <v>1.3</v>
      </c>
      <c r="F271" s="12">
        <v>2</v>
      </c>
      <c r="G271" s="12">
        <f t="shared" si="21"/>
        <v>0</v>
      </c>
      <c r="H271" s="107"/>
    </row>
    <row r="272" spans="1:8" s="8" customFormat="1" ht="39.75" customHeight="1" thickBot="1">
      <c r="A272" s="127" t="s">
        <v>10</v>
      </c>
      <c r="B272" s="128" t="s">
        <v>10</v>
      </c>
      <c r="C272" s="99" t="s">
        <v>10</v>
      </c>
      <c r="D272" s="25" t="s">
        <v>16</v>
      </c>
      <c r="E272" s="53">
        <f t="shared" si="20"/>
        <v>0.65</v>
      </c>
      <c r="F272" s="12">
        <v>1</v>
      </c>
      <c r="G272" s="12">
        <f t="shared" si="21"/>
        <v>0</v>
      </c>
      <c r="H272" s="107"/>
    </row>
    <row r="273" spans="1:8" s="8" customFormat="1" ht="39.75" customHeight="1" thickBot="1">
      <c r="A273" s="127" t="s">
        <v>10</v>
      </c>
      <c r="B273" s="128" t="s">
        <v>10</v>
      </c>
      <c r="C273" s="99" t="s">
        <v>10</v>
      </c>
      <c r="D273" s="25" t="s">
        <v>13</v>
      </c>
      <c r="E273" s="53">
        <f t="shared" si="20"/>
        <v>0.32500000000000001</v>
      </c>
      <c r="F273" s="12">
        <v>0.5</v>
      </c>
      <c r="G273" s="12">
        <f t="shared" si="21"/>
        <v>0</v>
      </c>
      <c r="H273" s="107"/>
    </row>
    <row r="274" spans="1:8" s="8" customFormat="1" ht="39.75" customHeight="1" thickBot="1">
      <c r="A274" s="127" t="s">
        <v>10</v>
      </c>
      <c r="B274" s="128" t="s">
        <v>10</v>
      </c>
      <c r="C274" s="99" t="s">
        <v>10</v>
      </c>
      <c r="D274" s="25" t="s">
        <v>12</v>
      </c>
      <c r="E274" s="53">
        <f t="shared" si="20"/>
        <v>0.13</v>
      </c>
      <c r="F274" s="12">
        <v>0.2</v>
      </c>
      <c r="G274" s="12">
        <f t="shared" si="21"/>
        <v>0</v>
      </c>
      <c r="H274" s="107"/>
    </row>
    <row r="275" spans="1:8" s="8" customFormat="1" ht="39.75" customHeight="1" thickBot="1">
      <c r="A275" s="127" t="s">
        <v>10</v>
      </c>
      <c r="B275" s="128" t="s">
        <v>10</v>
      </c>
      <c r="C275" s="100" t="s">
        <v>10</v>
      </c>
      <c r="D275" s="26" t="s">
        <v>43</v>
      </c>
      <c r="E275" s="54">
        <f t="shared" si="20"/>
        <v>0.13</v>
      </c>
      <c r="F275" s="10">
        <v>0.2</v>
      </c>
      <c r="G275" s="10">
        <f t="shared" si="21"/>
        <v>0</v>
      </c>
      <c r="H275" s="108"/>
    </row>
    <row r="276" spans="1:8" s="8" customFormat="1" ht="39.75" customHeight="1" thickBot="1">
      <c r="A276" s="127" t="s">
        <v>10</v>
      </c>
      <c r="B276" s="128" t="s">
        <v>10</v>
      </c>
      <c r="C276" s="104" t="s">
        <v>58</v>
      </c>
      <c r="D276" s="27" t="s">
        <v>15</v>
      </c>
      <c r="E276" s="79">
        <f t="shared" si="20"/>
        <v>0.65</v>
      </c>
      <c r="F276" s="14">
        <v>1</v>
      </c>
      <c r="G276" s="14">
        <f t="shared" si="21"/>
        <v>0</v>
      </c>
      <c r="H276" s="106" t="s">
        <v>137</v>
      </c>
    </row>
    <row r="277" spans="1:8" s="8" customFormat="1" ht="39.75" customHeight="1" thickBot="1">
      <c r="A277" s="127" t="s">
        <v>10</v>
      </c>
      <c r="B277" s="128" t="s">
        <v>10</v>
      </c>
      <c r="C277" s="99" t="s">
        <v>10</v>
      </c>
      <c r="D277" s="25" t="s">
        <v>46</v>
      </c>
      <c r="E277" s="53">
        <f t="shared" si="20"/>
        <v>0.65</v>
      </c>
      <c r="F277" s="12">
        <v>1</v>
      </c>
      <c r="G277" s="12">
        <f t="shared" si="21"/>
        <v>0</v>
      </c>
      <c r="H277" s="108"/>
    </row>
    <row r="278" spans="1:8" s="8" customFormat="1" ht="39.75" customHeight="1" thickBot="1">
      <c r="A278" s="127" t="s">
        <v>10</v>
      </c>
      <c r="B278" s="128" t="s">
        <v>10</v>
      </c>
      <c r="C278" s="105" t="s">
        <v>10</v>
      </c>
      <c r="D278" s="32" t="s">
        <v>13</v>
      </c>
      <c r="E278" s="80">
        <f t="shared" si="20"/>
        <v>0.32500000000000001</v>
      </c>
      <c r="F278" s="34">
        <v>0.5</v>
      </c>
      <c r="G278" s="34">
        <f t="shared" si="21"/>
        <v>0</v>
      </c>
      <c r="H278" s="15" t="s">
        <v>22</v>
      </c>
    </row>
    <row r="279" spans="1:8" s="8" customFormat="1" ht="39.75" customHeight="1" thickBot="1">
      <c r="A279" s="127" t="s">
        <v>10</v>
      </c>
      <c r="B279" s="128" t="s">
        <v>10</v>
      </c>
      <c r="C279" s="51" t="s">
        <v>17</v>
      </c>
      <c r="D279" s="40" t="s">
        <v>34</v>
      </c>
      <c r="E279" s="81">
        <f t="shared" si="20"/>
        <v>13</v>
      </c>
      <c r="F279" s="42">
        <v>20</v>
      </c>
      <c r="G279" s="42">
        <f t="shared" si="21"/>
        <v>0</v>
      </c>
      <c r="H279" s="82"/>
    </row>
    <row r="280" spans="1:8" s="8" customFormat="1" ht="39.75" customHeight="1" thickBot="1">
      <c r="A280" s="127" t="s">
        <v>114</v>
      </c>
      <c r="B280" s="128" t="s">
        <v>9</v>
      </c>
      <c r="C280" s="101" t="s">
        <v>183</v>
      </c>
      <c r="D280" s="28" t="s">
        <v>63</v>
      </c>
      <c r="E280" s="18">
        <f t="shared" si="20"/>
        <v>32.5</v>
      </c>
      <c r="F280" s="61">
        <v>50</v>
      </c>
      <c r="G280" s="11">
        <f t="shared" si="21"/>
        <v>0</v>
      </c>
      <c r="H280" s="131" t="s">
        <v>138</v>
      </c>
    </row>
    <row r="281" spans="1:8" s="8" customFormat="1" ht="39.75" customHeight="1" thickBot="1">
      <c r="A281" s="127" t="s">
        <v>10</v>
      </c>
      <c r="B281" s="128" t="s">
        <v>10</v>
      </c>
      <c r="C281" s="102"/>
      <c r="D281" s="25" t="s">
        <v>184</v>
      </c>
      <c r="E281" s="19">
        <f t="shared" si="20"/>
        <v>19.5</v>
      </c>
      <c r="F281" s="62">
        <v>30</v>
      </c>
      <c r="G281" s="12">
        <f t="shared" si="21"/>
        <v>0</v>
      </c>
      <c r="H281" s="132"/>
    </row>
    <row r="282" spans="1:8" s="8" customFormat="1" ht="39.75" customHeight="1" thickBot="1">
      <c r="A282" s="127" t="s">
        <v>10</v>
      </c>
      <c r="B282" s="128" t="s">
        <v>10</v>
      </c>
      <c r="C282" s="102"/>
      <c r="D282" s="25" t="s">
        <v>115</v>
      </c>
      <c r="E282" s="19">
        <f t="shared" si="20"/>
        <v>4.55</v>
      </c>
      <c r="F282" s="62">
        <v>7</v>
      </c>
      <c r="G282" s="12">
        <f t="shared" si="21"/>
        <v>0</v>
      </c>
      <c r="H282" s="132"/>
    </row>
    <row r="283" spans="1:8" s="8" customFormat="1" ht="39.75" customHeight="1" thickBot="1">
      <c r="A283" s="127" t="s">
        <v>10</v>
      </c>
      <c r="B283" s="128" t="s">
        <v>10</v>
      </c>
      <c r="C283" s="102"/>
      <c r="D283" s="25" t="s">
        <v>116</v>
      </c>
      <c r="E283" s="19">
        <f t="shared" si="20"/>
        <v>3.25</v>
      </c>
      <c r="F283" s="62">
        <v>5</v>
      </c>
      <c r="G283" s="12">
        <f t="shared" si="21"/>
        <v>0</v>
      </c>
      <c r="H283" s="132"/>
    </row>
    <row r="284" spans="1:8" s="8" customFormat="1" ht="39.75" customHeight="1" thickBot="1">
      <c r="A284" s="127" t="s">
        <v>10</v>
      </c>
      <c r="B284" s="128" t="s">
        <v>10</v>
      </c>
      <c r="C284" s="102"/>
      <c r="D284" s="25" t="s">
        <v>64</v>
      </c>
      <c r="E284" s="19">
        <f t="shared" si="20"/>
        <v>3.25</v>
      </c>
      <c r="F284" s="62">
        <v>5</v>
      </c>
      <c r="G284" s="12">
        <f t="shared" si="21"/>
        <v>0</v>
      </c>
      <c r="H284" s="132"/>
    </row>
    <row r="285" spans="1:8" s="8" customFormat="1" ht="39.75" customHeight="1" thickBot="1">
      <c r="A285" s="127" t="s">
        <v>10</v>
      </c>
      <c r="B285" s="128" t="s">
        <v>10</v>
      </c>
      <c r="C285" s="102"/>
      <c r="D285" s="25" t="s">
        <v>117</v>
      </c>
      <c r="E285" s="19">
        <f t="shared" si="20"/>
        <v>3.25</v>
      </c>
      <c r="F285" s="62">
        <v>5</v>
      </c>
      <c r="G285" s="12">
        <f t="shared" si="21"/>
        <v>0</v>
      </c>
      <c r="H285" s="132"/>
    </row>
    <row r="286" spans="1:8" s="8" customFormat="1" ht="39.75" customHeight="1" thickBot="1">
      <c r="A286" s="127" t="s">
        <v>10</v>
      </c>
      <c r="B286" s="128" t="s">
        <v>10</v>
      </c>
      <c r="C286" s="102"/>
      <c r="D286" s="25" t="s">
        <v>66</v>
      </c>
      <c r="E286" s="19">
        <f t="shared" si="20"/>
        <v>3.25</v>
      </c>
      <c r="F286" s="62">
        <v>5</v>
      </c>
      <c r="G286" s="12">
        <f t="shared" si="21"/>
        <v>0</v>
      </c>
      <c r="H286" s="132"/>
    </row>
    <row r="287" spans="1:8" s="8" customFormat="1" ht="39.75" customHeight="1" thickBot="1">
      <c r="A287" s="127" t="s">
        <v>10</v>
      </c>
      <c r="B287" s="128" t="s">
        <v>10</v>
      </c>
      <c r="C287" s="102"/>
      <c r="D287" s="25" t="s">
        <v>206</v>
      </c>
      <c r="E287" s="19">
        <f t="shared" si="20"/>
        <v>1.9500000000000002</v>
      </c>
      <c r="F287" s="62">
        <v>3</v>
      </c>
      <c r="G287" s="12">
        <f t="shared" si="21"/>
        <v>0</v>
      </c>
      <c r="H287" s="132"/>
    </row>
    <row r="288" spans="1:8" s="9" customFormat="1" ht="39.75" customHeight="1" thickBot="1">
      <c r="A288" s="127" t="s">
        <v>10</v>
      </c>
      <c r="B288" s="128" t="s">
        <v>10</v>
      </c>
      <c r="C288" s="102"/>
      <c r="D288" s="25" t="s">
        <v>16</v>
      </c>
      <c r="E288" s="19">
        <f t="shared" si="20"/>
        <v>1.3</v>
      </c>
      <c r="F288" s="62">
        <v>2</v>
      </c>
      <c r="G288" s="12">
        <f t="shared" si="21"/>
        <v>0</v>
      </c>
      <c r="H288" s="132"/>
    </row>
    <row r="289" spans="1:8" s="9" customFormat="1" ht="39.75" customHeight="1" thickBot="1">
      <c r="A289" s="127" t="s">
        <v>10</v>
      </c>
      <c r="B289" s="128" t="s">
        <v>10</v>
      </c>
      <c r="C289" s="102"/>
      <c r="D289" s="25" t="s">
        <v>72</v>
      </c>
      <c r="E289" s="19">
        <f t="shared" si="20"/>
        <v>0.65</v>
      </c>
      <c r="F289" s="62">
        <v>1</v>
      </c>
      <c r="G289" s="12">
        <f t="shared" si="21"/>
        <v>0</v>
      </c>
      <c r="H289" s="132"/>
    </row>
    <row r="290" spans="1:8" s="9" customFormat="1" ht="39.75" customHeight="1" thickBot="1">
      <c r="A290" s="127" t="s">
        <v>10</v>
      </c>
      <c r="B290" s="128" t="s">
        <v>10</v>
      </c>
      <c r="C290" s="102"/>
      <c r="D290" s="25" t="s">
        <v>13</v>
      </c>
      <c r="E290" s="19">
        <f t="shared" si="20"/>
        <v>0.13</v>
      </c>
      <c r="F290" s="62">
        <v>0.2</v>
      </c>
      <c r="G290" s="12">
        <f t="shared" si="21"/>
        <v>0</v>
      </c>
      <c r="H290" s="132"/>
    </row>
    <row r="291" spans="1:8" s="8" customFormat="1" ht="39.75" customHeight="1" thickBot="1">
      <c r="A291" s="127" t="s">
        <v>10</v>
      </c>
      <c r="B291" s="128" t="s">
        <v>10</v>
      </c>
      <c r="C291" s="103"/>
      <c r="D291" s="26" t="s">
        <v>67</v>
      </c>
      <c r="E291" s="20">
        <f t="shared" si="20"/>
        <v>0.13</v>
      </c>
      <c r="F291" s="63">
        <v>0.2</v>
      </c>
      <c r="G291" s="10">
        <f t="shared" si="21"/>
        <v>0</v>
      </c>
      <c r="H291" s="133"/>
    </row>
    <row r="292" spans="1:8" s="8" customFormat="1" ht="39.75" customHeight="1" thickBot="1">
      <c r="A292" s="127" t="s">
        <v>10</v>
      </c>
      <c r="B292" s="128" t="s">
        <v>10</v>
      </c>
      <c r="C292" s="104" t="s">
        <v>230</v>
      </c>
      <c r="D292" s="27" t="s">
        <v>35</v>
      </c>
      <c r="E292" s="79">
        <f t="shared" si="20"/>
        <v>22.75</v>
      </c>
      <c r="F292" s="14">
        <v>35</v>
      </c>
      <c r="G292" s="14">
        <f t="shared" si="21"/>
        <v>0</v>
      </c>
      <c r="H292" s="106" t="s">
        <v>139</v>
      </c>
    </row>
    <row r="293" spans="1:8" s="8" customFormat="1" ht="39.75" customHeight="1" thickBot="1">
      <c r="A293" s="127" t="s">
        <v>10</v>
      </c>
      <c r="B293" s="128" t="s">
        <v>10</v>
      </c>
      <c r="C293" s="99" t="s">
        <v>10</v>
      </c>
      <c r="D293" s="25" t="s">
        <v>15</v>
      </c>
      <c r="E293" s="53">
        <f t="shared" si="20"/>
        <v>1.3</v>
      </c>
      <c r="F293" s="12">
        <v>2</v>
      </c>
      <c r="G293" s="12">
        <f t="shared" si="21"/>
        <v>0</v>
      </c>
      <c r="H293" s="107"/>
    </row>
    <row r="294" spans="1:8" s="8" customFormat="1" ht="39.75" customHeight="1" thickBot="1">
      <c r="A294" s="127" t="s">
        <v>10</v>
      </c>
      <c r="B294" s="128" t="s">
        <v>10</v>
      </c>
      <c r="C294" s="99" t="s">
        <v>10</v>
      </c>
      <c r="D294" s="25" t="s">
        <v>33</v>
      </c>
      <c r="E294" s="53">
        <f t="shared" si="20"/>
        <v>1.3</v>
      </c>
      <c r="F294" s="13">
        <v>2</v>
      </c>
      <c r="G294" s="12">
        <f t="shared" si="21"/>
        <v>0</v>
      </c>
      <c r="H294" s="107"/>
    </row>
    <row r="295" spans="1:8" s="8" customFormat="1" ht="39.75" customHeight="1" thickBot="1">
      <c r="A295" s="127" t="s">
        <v>10</v>
      </c>
      <c r="B295" s="128" t="s">
        <v>10</v>
      </c>
      <c r="C295" s="99" t="s">
        <v>10</v>
      </c>
      <c r="D295" s="25" t="s">
        <v>32</v>
      </c>
      <c r="E295" s="53">
        <f t="shared" si="20"/>
        <v>0.65</v>
      </c>
      <c r="F295" s="13">
        <v>1</v>
      </c>
      <c r="G295" s="12">
        <f t="shared" si="21"/>
        <v>0</v>
      </c>
      <c r="H295" s="107"/>
    </row>
    <row r="296" spans="1:8" s="8" customFormat="1" ht="39.75" customHeight="1" thickBot="1">
      <c r="A296" s="127" t="s">
        <v>10</v>
      </c>
      <c r="B296" s="128" t="s">
        <v>10</v>
      </c>
      <c r="C296" s="99" t="s">
        <v>10</v>
      </c>
      <c r="D296" s="25" t="s">
        <v>29</v>
      </c>
      <c r="E296" s="53">
        <f t="shared" si="20"/>
        <v>0.32500000000000001</v>
      </c>
      <c r="F296" s="13">
        <v>0.5</v>
      </c>
      <c r="G296" s="12">
        <f t="shared" si="21"/>
        <v>0</v>
      </c>
      <c r="H296" s="107"/>
    </row>
    <row r="297" spans="1:8" s="8" customFormat="1" ht="39.75" customHeight="1" thickBot="1">
      <c r="A297" s="127" t="s">
        <v>10</v>
      </c>
      <c r="B297" s="128" t="s">
        <v>10</v>
      </c>
      <c r="C297" s="99" t="s">
        <v>10</v>
      </c>
      <c r="D297" s="25" t="s">
        <v>31</v>
      </c>
      <c r="E297" s="53">
        <f t="shared" si="20"/>
        <v>0.13</v>
      </c>
      <c r="F297" s="13">
        <v>0.2</v>
      </c>
      <c r="G297" s="12">
        <f t="shared" si="21"/>
        <v>0</v>
      </c>
      <c r="H297" s="108"/>
    </row>
    <row r="298" spans="1:8" s="8" customFormat="1" ht="39.75" customHeight="1" thickBot="1">
      <c r="A298" s="127" t="s">
        <v>10</v>
      </c>
      <c r="B298" s="128" t="s">
        <v>10</v>
      </c>
      <c r="C298" s="105" t="s">
        <v>10</v>
      </c>
      <c r="D298" s="32" t="s">
        <v>12</v>
      </c>
      <c r="E298" s="80">
        <f t="shared" si="20"/>
        <v>6.5000000000000002E-2</v>
      </c>
      <c r="F298" s="34">
        <v>0.1</v>
      </c>
      <c r="G298" s="34">
        <f t="shared" si="21"/>
        <v>0</v>
      </c>
      <c r="H298" s="88" t="s">
        <v>22</v>
      </c>
    </row>
    <row r="299" spans="1:8" s="8" customFormat="1" ht="39.75" customHeight="1" thickBot="1">
      <c r="A299" s="127" t="s">
        <v>10</v>
      </c>
      <c r="B299" s="128" t="s">
        <v>10</v>
      </c>
      <c r="C299" s="49" t="s">
        <v>17</v>
      </c>
      <c r="D299" s="27" t="s">
        <v>73</v>
      </c>
      <c r="E299" s="21">
        <f>F299*0.65</f>
        <v>13</v>
      </c>
      <c r="F299" s="72">
        <v>20</v>
      </c>
      <c r="G299" s="14">
        <f>$G$1*E299+$G$2*F299</f>
        <v>0</v>
      </c>
      <c r="H299" s="46" t="s">
        <v>10</v>
      </c>
    </row>
    <row r="300" spans="1:8" s="8" customFormat="1" ht="39.75" customHeight="1" thickBot="1">
      <c r="A300" s="127" t="s">
        <v>118</v>
      </c>
      <c r="B300" s="128" t="s">
        <v>9</v>
      </c>
      <c r="C300" s="98" t="s">
        <v>169</v>
      </c>
      <c r="D300" s="28" t="s">
        <v>25</v>
      </c>
      <c r="E300" s="52">
        <f t="shared" ref="E300:E317" si="22">F300*0.65</f>
        <v>35.75</v>
      </c>
      <c r="F300" s="11">
        <v>55</v>
      </c>
      <c r="G300" s="11">
        <f t="shared" ref="G300:G317" si="23">$G$1*E300+$G$2*F300</f>
        <v>0</v>
      </c>
      <c r="H300" s="106" t="s">
        <v>140</v>
      </c>
    </row>
    <row r="301" spans="1:8" s="8" customFormat="1" ht="39.75" customHeight="1" thickBot="1">
      <c r="A301" s="127" t="s">
        <v>10</v>
      </c>
      <c r="B301" s="128" t="s">
        <v>10</v>
      </c>
      <c r="C301" s="99" t="s">
        <v>10</v>
      </c>
      <c r="D301" s="25" t="s">
        <v>52</v>
      </c>
      <c r="E301" s="53">
        <f t="shared" si="22"/>
        <v>19.5</v>
      </c>
      <c r="F301" s="12">
        <v>30</v>
      </c>
      <c r="G301" s="12">
        <f t="shared" si="23"/>
        <v>0</v>
      </c>
      <c r="H301" s="107"/>
    </row>
    <row r="302" spans="1:8" s="8" customFormat="1" ht="39.75" customHeight="1" thickBot="1">
      <c r="A302" s="127" t="s">
        <v>10</v>
      </c>
      <c r="B302" s="128" t="s">
        <v>10</v>
      </c>
      <c r="C302" s="99" t="s">
        <v>10</v>
      </c>
      <c r="D302" s="25" t="s">
        <v>35</v>
      </c>
      <c r="E302" s="53">
        <f t="shared" si="22"/>
        <v>9.75</v>
      </c>
      <c r="F302" s="12">
        <v>15</v>
      </c>
      <c r="G302" s="12">
        <f t="shared" si="23"/>
        <v>0</v>
      </c>
      <c r="H302" s="107"/>
    </row>
    <row r="303" spans="1:8" s="8" customFormat="1" ht="39.75" customHeight="1" thickBot="1">
      <c r="A303" s="127" t="s">
        <v>10</v>
      </c>
      <c r="B303" s="128" t="s">
        <v>10</v>
      </c>
      <c r="C303" s="99" t="s">
        <v>10</v>
      </c>
      <c r="D303" s="25" t="s">
        <v>28</v>
      </c>
      <c r="E303" s="53">
        <f t="shared" si="22"/>
        <v>9.75</v>
      </c>
      <c r="F303" s="12">
        <v>15</v>
      </c>
      <c r="G303" s="12">
        <f t="shared" si="23"/>
        <v>0</v>
      </c>
      <c r="H303" s="107"/>
    </row>
    <row r="304" spans="1:8" s="8" customFormat="1" ht="39.75" customHeight="1" thickBot="1">
      <c r="A304" s="127" t="s">
        <v>10</v>
      </c>
      <c r="B304" s="128" t="s">
        <v>10</v>
      </c>
      <c r="C304" s="99" t="s">
        <v>10</v>
      </c>
      <c r="D304" s="25" t="s">
        <v>26</v>
      </c>
      <c r="E304" s="53">
        <f t="shared" si="22"/>
        <v>9.75</v>
      </c>
      <c r="F304" s="12">
        <v>15</v>
      </c>
      <c r="G304" s="12">
        <f t="shared" si="23"/>
        <v>0</v>
      </c>
      <c r="H304" s="107"/>
    </row>
    <row r="305" spans="1:8" s="8" customFormat="1" ht="39.75" customHeight="1" thickBot="1">
      <c r="A305" s="127" t="s">
        <v>10</v>
      </c>
      <c r="B305" s="128" t="s">
        <v>10</v>
      </c>
      <c r="C305" s="99" t="s">
        <v>10</v>
      </c>
      <c r="D305" s="25" t="s">
        <v>32</v>
      </c>
      <c r="E305" s="53">
        <f t="shared" si="22"/>
        <v>3.25</v>
      </c>
      <c r="F305" s="12">
        <v>5</v>
      </c>
      <c r="G305" s="12">
        <f t="shared" si="23"/>
        <v>0</v>
      </c>
      <c r="H305" s="107"/>
    </row>
    <row r="306" spans="1:8" s="8" customFormat="1" ht="39.75" customHeight="1" thickBot="1">
      <c r="A306" s="127" t="s">
        <v>10</v>
      </c>
      <c r="B306" s="128" t="s">
        <v>10</v>
      </c>
      <c r="C306" s="99" t="s">
        <v>10</v>
      </c>
      <c r="D306" s="25" t="s">
        <v>14</v>
      </c>
      <c r="E306" s="53">
        <f t="shared" si="22"/>
        <v>1.9500000000000002</v>
      </c>
      <c r="F306" s="12">
        <v>3</v>
      </c>
      <c r="G306" s="12">
        <f t="shared" si="23"/>
        <v>0</v>
      </c>
      <c r="H306" s="107"/>
    </row>
    <row r="307" spans="1:8" s="8" customFormat="1" ht="39.75" customHeight="1" thickBot="1">
      <c r="A307" s="127" t="s">
        <v>10</v>
      </c>
      <c r="B307" s="128" t="s">
        <v>10</v>
      </c>
      <c r="C307" s="99" t="s">
        <v>10</v>
      </c>
      <c r="D307" s="25" t="s">
        <v>16</v>
      </c>
      <c r="E307" s="53">
        <f t="shared" si="22"/>
        <v>1.9500000000000002</v>
      </c>
      <c r="F307" s="12">
        <v>3</v>
      </c>
      <c r="G307" s="12">
        <f t="shared" si="23"/>
        <v>0</v>
      </c>
      <c r="H307" s="107"/>
    </row>
    <row r="308" spans="1:8" s="8" customFormat="1" ht="39.75" customHeight="1" thickBot="1">
      <c r="A308" s="127" t="s">
        <v>10</v>
      </c>
      <c r="B308" s="128" t="s">
        <v>10</v>
      </c>
      <c r="C308" s="99" t="s">
        <v>10</v>
      </c>
      <c r="D308" s="25" t="s">
        <v>13</v>
      </c>
      <c r="E308" s="53">
        <f t="shared" si="22"/>
        <v>1.3</v>
      </c>
      <c r="F308" s="12">
        <v>2</v>
      </c>
      <c r="G308" s="12">
        <f t="shared" si="23"/>
        <v>0</v>
      </c>
      <c r="H308" s="107"/>
    </row>
    <row r="309" spans="1:8" s="8" customFormat="1" ht="39.75" customHeight="1" thickBot="1">
      <c r="A309" s="127" t="s">
        <v>10</v>
      </c>
      <c r="B309" s="128" t="s">
        <v>10</v>
      </c>
      <c r="C309" s="100" t="s">
        <v>10</v>
      </c>
      <c r="D309" s="26" t="s">
        <v>29</v>
      </c>
      <c r="E309" s="54">
        <f t="shared" si="22"/>
        <v>0.65</v>
      </c>
      <c r="F309" s="45">
        <v>1</v>
      </c>
      <c r="G309" s="10">
        <f t="shared" si="23"/>
        <v>0</v>
      </c>
      <c r="H309" s="108"/>
    </row>
    <row r="310" spans="1:8" s="8" customFormat="1" ht="39.75" customHeight="1" thickBot="1">
      <c r="A310" s="127" t="s">
        <v>10</v>
      </c>
      <c r="B310" s="128" t="s">
        <v>10</v>
      </c>
      <c r="C310" s="98" t="s">
        <v>59</v>
      </c>
      <c r="D310" s="28" t="s">
        <v>50</v>
      </c>
      <c r="E310" s="52">
        <f t="shared" si="22"/>
        <v>19.5</v>
      </c>
      <c r="F310" s="44">
        <v>30</v>
      </c>
      <c r="G310" s="11">
        <f t="shared" si="23"/>
        <v>0</v>
      </c>
      <c r="H310" s="106" t="s">
        <v>141</v>
      </c>
    </row>
    <row r="311" spans="1:8" s="8" customFormat="1" ht="39.75" customHeight="1" thickBot="1">
      <c r="A311" s="127" t="s">
        <v>10</v>
      </c>
      <c r="B311" s="128" t="s">
        <v>10</v>
      </c>
      <c r="C311" s="99" t="s">
        <v>10</v>
      </c>
      <c r="D311" s="25" t="s">
        <v>11</v>
      </c>
      <c r="E311" s="53">
        <f t="shared" si="22"/>
        <v>6.5</v>
      </c>
      <c r="F311" s="43">
        <v>10</v>
      </c>
      <c r="G311" s="12">
        <f t="shared" si="23"/>
        <v>0</v>
      </c>
      <c r="H311" s="107"/>
    </row>
    <row r="312" spans="1:8" s="8" customFormat="1" ht="39.75" customHeight="1" thickBot="1">
      <c r="A312" s="127" t="s">
        <v>10</v>
      </c>
      <c r="B312" s="128" t="s">
        <v>10</v>
      </c>
      <c r="C312" s="99" t="s">
        <v>10</v>
      </c>
      <c r="D312" s="25" t="s">
        <v>32</v>
      </c>
      <c r="E312" s="53">
        <f t="shared" si="22"/>
        <v>1.9500000000000002</v>
      </c>
      <c r="F312" s="43">
        <v>3</v>
      </c>
      <c r="G312" s="12">
        <f t="shared" si="23"/>
        <v>0</v>
      </c>
      <c r="H312" s="107"/>
    </row>
    <row r="313" spans="1:8" s="8" customFormat="1" ht="39.75" customHeight="1" thickBot="1">
      <c r="A313" s="127" t="s">
        <v>10</v>
      </c>
      <c r="B313" s="128" t="s">
        <v>10</v>
      </c>
      <c r="C313" s="99" t="s">
        <v>10</v>
      </c>
      <c r="D313" s="25" t="s">
        <v>33</v>
      </c>
      <c r="E313" s="53">
        <f t="shared" si="22"/>
        <v>1.3</v>
      </c>
      <c r="F313" s="43">
        <v>2</v>
      </c>
      <c r="G313" s="12">
        <f t="shared" si="23"/>
        <v>0</v>
      </c>
      <c r="H313" s="107"/>
    </row>
    <row r="314" spans="1:8" s="8" customFormat="1" ht="39.75" customHeight="1" thickBot="1">
      <c r="A314" s="127" t="s">
        <v>10</v>
      </c>
      <c r="B314" s="128" t="s">
        <v>10</v>
      </c>
      <c r="C314" s="99" t="s">
        <v>10</v>
      </c>
      <c r="D314" s="25" t="s">
        <v>15</v>
      </c>
      <c r="E314" s="53">
        <f t="shared" si="22"/>
        <v>0.65</v>
      </c>
      <c r="F314" s="43">
        <v>1</v>
      </c>
      <c r="G314" s="12">
        <f t="shared" si="23"/>
        <v>0</v>
      </c>
      <c r="H314" s="107"/>
    </row>
    <row r="315" spans="1:8" s="8" customFormat="1" ht="39.75" customHeight="1" thickBot="1">
      <c r="A315" s="127" t="s">
        <v>10</v>
      </c>
      <c r="B315" s="128" t="s">
        <v>10</v>
      </c>
      <c r="C315" s="99" t="s">
        <v>10</v>
      </c>
      <c r="D315" s="25" t="s">
        <v>31</v>
      </c>
      <c r="E315" s="53">
        <f t="shared" si="22"/>
        <v>0.65</v>
      </c>
      <c r="F315" s="12">
        <v>1</v>
      </c>
      <c r="G315" s="12">
        <f t="shared" si="23"/>
        <v>0</v>
      </c>
      <c r="H315" s="107"/>
    </row>
    <row r="316" spans="1:8" s="8" customFormat="1" ht="39.75" customHeight="1" thickBot="1">
      <c r="A316" s="127" t="s">
        <v>10</v>
      </c>
      <c r="B316" s="128" t="s">
        <v>10</v>
      </c>
      <c r="C316" s="99" t="s">
        <v>10</v>
      </c>
      <c r="D316" s="25" t="s">
        <v>29</v>
      </c>
      <c r="E316" s="53">
        <f t="shared" si="22"/>
        <v>0.65</v>
      </c>
      <c r="F316" s="43">
        <v>1</v>
      </c>
      <c r="G316" s="12">
        <f t="shared" si="23"/>
        <v>0</v>
      </c>
      <c r="H316" s="108"/>
    </row>
    <row r="317" spans="1:8" s="8" customFormat="1" ht="39.75" customHeight="1" thickBot="1">
      <c r="A317" s="127" t="s">
        <v>10</v>
      </c>
      <c r="B317" s="128" t="s">
        <v>10</v>
      </c>
      <c r="C317" s="100" t="s">
        <v>10</v>
      </c>
      <c r="D317" s="26" t="s">
        <v>12</v>
      </c>
      <c r="E317" s="54">
        <f t="shared" si="22"/>
        <v>0.13</v>
      </c>
      <c r="F317" s="45">
        <v>0.2</v>
      </c>
      <c r="G317" s="10">
        <f t="shared" si="23"/>
        <v>0</v>
      </c>
      <c r="H317" s="15" t="s">
        <v>22</v>
      </c>
    </row>
    <row r="318" spans="1:8" s="8" customFormat="1" ht="39.75" customHeight="1" thickBot="1">
      <c r="A318" s="127" t="s">
        <v>10</v>
      </c>
      <c r="B318" s="128" t="s">
        <v>10</v>
      </c>
      <c r="C318" s="49" t="s">
        <v>17</v>
      </c>
      <c r="D318" s="39" t="s">
        <v>34</v>
      </c>
      <c r="E318" s="55">
        <f t="shared" ref="E318" si="24">F318*0.65</f>
        <v>13</v>
      </c>
      <c r="F318" s="83">
        <v>20</v>
      </c>
      <c r="G318" s="56">
        <f t="shared" ref="G318" si="25">$G$1*E318+$G$2*F318</f>
        <v>0</v>
      </c>
      <c r="H318" s="57"/>
    </row>
    <row r="319" spans="1:8" s="8" customFormat="1" ht="39.75" customHeight="1" thickBot="1">
      <c r="A319" s="127" t="s">
        <v>119</v>
      </c>
      <c r="B319" s="128" t="s">
        <v>9</v>
      </c>
      <c r="C319" s="101" t="s">
        <v>60</v>
      </c>
      <c r="D319" s="25" t="s">
        <v>93</v>
      </c>
      <c r="E319" s="19">
        <f t="shared" ref="E319:E366" si="26">F319*0.65</f>
        <v>29.25</v>
      </c>
      <c r="F319" s="62">
        <v>45</v>
      </c>
      <c r="G319" s="12">
        <f t="shared" ref="G319:G366" si="27">$G$1*E319+$G$2*F319</f>
        <v>0</v>
      </c>
      <c r="H319" s="109" t="s">
        <v>231</v>
      </c>
    </row>
    <row r="320" spans="1:8" s="8" customFormat="1" ht="39.75" customHeight="1" thickBot="1">
      <c r="A320" s="127" t="s">
        <v>10</v>
      </c>
      <c r="B320" s="128" t="s">
        <v>10</v>
      </c>
      <c r="C320" s="102"/>
      <c r="D320" s="25" t="s">
        <v>63</v>
      </c>
      <c r="E320" s="19">
        <f t="shared" si="26"/>
        <v>26</v>
      </c>
      <c r="F320" s="62">
        <v>40</v>
      </c>
      <c r="G320" s="12">
        <f t="shared" si="27"/>
        <v>0</v>
      </c>
      <c r="H320" s="110"/>
    </row>
    <row r="321" spans="1:8" s="8" customFormat="1" ht="39.75" customHeight="1" thickBot="1">
      <c r="A321" s="127" t="s">
        <v>10</v>
      </c>
      <c r="B321" s="128" t="s">
        <v>10</v>
      </c>
      <c r="C321" s="102"/>
      <c r="D321" s="25" t="s">
        <v>16</v>
      </c>
      <c r="E321" s="19">
        <f t="shared" si="26"/>
        <v>6.5</v>
      </c>
      <c r="F321" s="62">
        <v>10</v>
      </c>
      <c r="G321" s="12">
        <f t="shared" si="27"/>
        <v>0</v>
      </c>
      <c r="H321" s="110"/>
    </row>
    <row r="322" spans="1:8" s="8" customFormat="1" ht="39.75" customHeight="1" thickBot="1">
      <c r="A322" s="127" t="s">
        <v>10</v>
      </c>
      <c r="B322" s="128" t="s">
        <v>10</v>
      </c>
      <c r="C322" s="102"/>
      <c r="D322" s="25" t="s">
        <v>64</v>
      </c>
      <c r="E322" s="19">
        <f t="shared" si="26"/>
        <v>3.25</v>
      </c>
      <c r="F322" s="62">
        <v>5</v>
      </c>
      <c r="G322" s="12">
        <f t="shared" si="27"/>
        <v>0</v>
      </c>
      <c r="H322" s="110"/>
    </row>
    <row r="323" spans="1:8" s="8" customFormat="1" ht="39.75" customHeight="1" thickBot="1">
      <c r="A323" s="127" t="s">
        <v>10</v>
      </c>
      <c r="B323" s="128" t="s">
        <v>10</v>
      </c>
      <c r="C323" s="102"/>
      <c r="D323" s="25" t="s">
        <v>66</v>
      </c>
      <c r="E323" s="19">
        <f t="shared" si="26"/>
        <v>3.25</v>
      </c>
      <c r="F323" s="68">
        <v>5</v>
      </c>
      <c r="G323" s="12">
        <f t="shared" si="27"/>
        <v>0</v>
      </c>
      <c r="H323" s="110"/>
    </row>
    <row r="324" spans="1:8" s="8" customFormat="1" ht="39.75" customHeight="1" thickBot="1">
      <c r="A324" s="127" t="s">
        <v>10</v>
      </c>
      <c r="B324" s="128" t="s">
        <v>10</v>
      </c>
      <c r="C324" s="102"/>
      <c r="D324" s="25" t="s">
        <v>91</v>
      </c>
      <c r="E324" s="19">
        <f t="shared" si="26"/>
        <v>3.25</v>
      </c>
      <c r="F324" s="68">
        <v>5</v>
      </c>
      <c r="G324" s="12">
        <f t="shared" si="27"/>
        <v>0</v>
      </c>
      <c r="H324" s="110"/>
    </row>
    <row r="325" spans="1:8" s="8" customFormat="1" ht="39.75" customHeight="1" thickBot="1">
      <c r="A325" s="127" t="s">
        <v>10</v>
      </c>
      <c r="B325" s="128" t="s">
        <v>10</v>
      </c>
      <c r="C325" s="102"/>
      <c r="D325" s="25" t="s">
        <v>14</v>
      </c>
      <c r="E325" s="19">
        <f t="shared" si="26"/>
        <v>1.9500000000000002</v>
      </c>
      <c r="F325" s="68">
        <v>3</v>
      </c>
      <c r="G325" s="12">
        <f t="shared" si="27"/>
        <v>0</v>
      </c>
      <c r="H325" s="110"/>
    </row>
    <row r="326" spans="1:8" s="8" customFormat="1" ht="39.75" customHeight="1" thickBot="1">
      <c r="A326" s="127" t="s">
        <v>10</v>
      </c>
      <c r="B326" s="128" t="s">
        <v>10</v>
      </c>
      <c r="C326" s="102"/>
      <c r="D326" s="25" t="s">
        <v>120</v>
      </c>
      <c r="E326" s="19">
        <f t="shared" si="26"/>
        <v>1.9500000000000002</v>
      </c>
      <c r="F326" s="68">
        <v>3</v>
      </c>
      <c r="G326" s="12">
        <f t="shared" si="27"/>
        <v>0</v>
      </c>
      <c r="H326" s="110"/>
    </row>
    <row r="327" spans="1:8" s="8" customFormat="1" ht="39.75" customHeight="1" thickBot="1">
      <c r="A327" s="127" t="s">
        <v>10</v>
      </c>
      <c r="B327" s="128" t="s">
        <v>10</v>
      </c>
      <c r="C327" s="102"/>
      <c r="D327" s="25" t="s">
        <v>20</v>
      </c>
      <c r="E327" s="19">
        <f t="shared" si="26"/>
        <v>1.3</v>
      </c>
      <c r="F327" s="68">
        <v>2</v>
      </c>
      <c r="G327" s="12">
        <f t="shared" si="27"/>
        <v>0</v>
      </c>
      <c r="H327" s="110"/>
    </row>
    <row r="328" spans="1:8" s="8" customFormat="1" ht="39.75" customHeight="1" thickBot="1">
      <c r="A328" s="127" t="s">
        <v>10</v>
      </c>
      <c r="B328" s="128" t="s">
        <v>10</v>
      </c>
      <c r="C328" s="102"/>
      <c r="D328" s="25" t="s">
        <v>19</v>
      </c>
      <c r="E328" s="19">
        <f t="shared" si="26"/>
        <v>0.13</v>
      </c>
      <c r="F328" s="68">
        <v>0.2</v>
      </c>
      <c r="G328" s="12">
        <f t="shared" si="27"/>
        <v>0</v>
      </c>
      <c r="H328" s="110"/>
    </row>
    <row r="329" spans="1:8" s="8" customFormat="1" ht="39.75" customHeight="1" thickBot="1">
      <c r="A329" s="127" t="s">
        <v>10</v>
      </c>
      <c r="B329" s="128" t="s">
        <v>10</v>
      </c>
      <c r="C329" s="103"/>
      <c r="D329" s="25" t="s">
        <v>12</v>
      </c>
      <c r="E329" s="19">
        <f t="shared" si="26"/>
        <v>0.13</v>
      </c>
      <c r="F329" s="68">
        <v>0.2</v>
      </c>
      <c r="G329" s="12">
        <f t="shared" si="27"/>
        <v>0</v>
      </c>
      <c r="H329" s="111"/>
    </row>
    <row r="330" spans="1:8" s="8" customFormat="1" ht="39.75" customHeight="1" thickBot="1">
      <c r="A330" s="127" t="s">
        <v>10</v>
      </c>
      <c r="B330" s="128" t="s">
        <v>10</v>
      </c>
      <c r="C330" s="98" t="s">
        <v>121</v>
      </c>
      <c r="D330" s="28" t="s">
        <v>27</v>
      </c>
      <c r="E330" s="52">
        <f t="shared" si="26"/>
        <v>19.5</v>
      </c>
      <c r="F330" s="44">
        <v>30</v>
      </c>
      <c r="G330" s="11">
        <f t="shared" si="27"/>
        <v>0</v>
      </c>
      <c r="H330" s="106" t="s">
        <v>142</v>
      </c>
    </row>
    <row r="331" spans="1:8" s="8" customFormat="1" ht="39.75" customHeight="1" thickBot="1">
      <c r="A331" s="127" t="s">
        <v>10</v>
      </c>
      <c r="B331" s="128" t="s">
        <v>10</v>
      </c>
      <c r="C331" s="99" t="s">
        <v>10</v>
      </c>
      <c r="D331" s="25" t="s">
        <v>32</v>
      </c>
      <c r="E331" s="53">
        <f t="shared" si="26"/>
        <v>1.9500000000000002</v>
      </c>
      <c r="F331" s="43">
        <v>3</v>
      </c>
      <c r="G331" s="12">
        <f t="shared" si="27"/>
        <v>0</v>
      </c>
      <c r="H331" s="107"/>
    </row>
    <row r="332" spans="1:8" s="8" customFormat="1" ht="39.75" customHeight="1" thickBot="1">
      <c r="A332" s="127" t="s">
        <v>10</v>
      </c>
      <c r="B332" s="128" t="s">
        <v>10</v>
      </c>
      <c r="C332" s="99" t="s">
        <v>10</v>
      </c>
      <c r="D332" s="25" t="s">
        <v>33</v>
      </c>
      <c r="E332" s="53">
        <f t="shared" si="26"/>
        <v>1.3</v>
      </c>
      <c r="F332" s="43">
        <v>2</v>
      </c>
      <c r="G332" s="12">
        <f t="shared" si="27"/>
        <v>0</v>
      </c>
      <c r="H332" s="107"/>
    </row>
    <row r="333" spans="1:8" s="8" customFormat="1" ht="39.75" customHeight="1" thickBot="1">
      <c r="A333" s="127" t="s">
        <v>10</v>
      </c>
      <c r="B333" s="128" t="s">
        <v>10</v>
      </c>
      <c r="C333" s="99" t="s">
        <v>10</v>
      </c>
      <c r="D333" s="25" t="s">
        <v>29</v>
      </c>
      <c r="E333" s="53">
        <f t="shared" si="26"/>
        <v>0.32500000000000001</v>
      </c>
      <c r="F333" s="43">
        <v>0.5</v>
      </c>
      <c r="G333" s="12">
        <f t="shared" si="27"/>
        <v>0</v>
      </c>
      <c r="H333" s="108"/>
    </row>
    <row r="334" spans="1:8" s="8" customFormat="1" ht="39.75" customHeight="1" thickBot="1">
      <c r="A334" s="127" t="s">
        <v>10</v>
      </c>
      <c r="B334" s="128" t="s">
        <v>10</v>
      </c>
      <c r="C334" s="100" t="s">
        <v>10</v>
      </c>
      <c r="D334" s="26" t="s">
        <v>12</v>
      </c>
      <c r="E334" s="54">
        <f t="shared" si="26"/>
        <v>0.32500000000000001</v>
      </c>
      <c r="F334" s="45">
        <v>0.5</v>
      </c>
      <c r="G334" s="10">
        <f t="shared" si="27"/>
        <v>0</v>
      </c>
      <c r="H334" s="15" t="s">
        <v>22</v>
      </c>
    </row>
    <row r="335" spans="1:8" s="8" customFormat="1" ht="39.75" customHeight="1" thickBot="1">
      <c r="A335" s="127" t="s">
        <v>10</v>
      </c>
      <c r="B335" s="128" t="s">
        <v>10</v>
      </c>
      <c r="C335" s="49" t="s">
        <v>18</v>
      </c>
      <c r="D335" s="39" t="s">
        <v>40</v>
      </c>
      <c r="E335" s="55">
        <f t="shared" si="26"/>
        <v>13</v>
      </c>
      <c r="F335" s="83">
        <v>20</v>
      </c>
      <c r="G335" s="56">
        <f t="shared" si="27"/>
        <v>0</v>
      </c>
      <c r="H335" s="57"/>
    </row>
    <row r="336" spans="1:8" s="8" customFormat="1" ht="39.75" customHeight="1" thickBot="1">
      <c r="A336" s="127" t="s">
        <v>122</v>
      </c>
      <c r="B336" s="128" t="s">
        <v>9</v>
      </c>
      <c r="C336" s="101" t="s">
        <v>192</v>
      </c>
      <c r="D336" s="25" t="s">
        <v>63</v>
      </c>
      <c r="E336" s="19">
        <f t="shared" si="26"/>
        <v>32.5</v>
      </c>
      <c r="F336" s="68">
        <v>50</v>
      </c>
      <c r="G336" s="12">
        <f t="shared" si="27"/>
        <v>0</v>
      </c>
      <c r="H336" s="109" t="s">
        <v>232</v>
      </c>
    </row>
    <row r="337" spans="1:8" s="8" customFormat="1" ht="39.75" customHeight="1" thickBot="1">
      <c r="A337" s="127" t="s">
        <v>10</v>
      </c>
      <c r="B337" s="128" t="s">
        <v>10</v>
      </c>
      <c r="C337" s="102"/>
      <c r="D337" s="25" t="s">
        <v>184</v>
      </c>
      <c r="E337" s="19">
        <f t="shared" si="26"/>
        <v>19.5</v>
      </c>
      <c r="F337" s="68">
        <v>30</v>
      </c>
      <c r="G337" s="12">
        <f t="shared" si="27"/>
        <v>0</v>
      </c>
      <c r="H337" s="110"/>
    </row>
    <row r="338" spans="1:8" s="8" customFormat="1" ht="39.75" customHeight="1" thickBot="1">
      <c r="A338" s="127" t="s">
        <v>10</v>
      </c>
      <c r="B338" s="128" t="s">
        <v>10</v>
      </c>
      <c r="C338" s="102"/>
      <c r="D338" s="25" t="s">
        <v>116</v>
      </c>
      <c r="E338" s="19">
        <f t="shared" si="26"/>
        <v>3.25</v>
      </c>
      <c r="F338" s="68">
        <v>5</v>
      </c>
      <c r="G338" s="12">
        <f t="shared" si="27"/>
        <v>0</v>
      </c>
      <c r="H338" s="110"/>
    </row>
    <row r="339" spans="1:8" s="8" customFormat="1" ht="43.5" customHeight="1" thickBot="1">
      <c r="A339" s="127" t="s">
        <v>10</v>
      </c>
      <c r="B339" s="128" t="s">
        <v>10</v>
      </c>
      <c r="C339" s="102"/>
      <c r="D339" s="25" t="s">
        <v>66</v>
      </c>
      <c r="E339" s="19">
        <f t="shared" si="26"/>
        <v>3.25</v>
      </c>
      <c r="F339" s="62">
        <v>5</v>
      </c>
      <c r="G339" s="12">
        <f t="shared" si="27"/>
        <v>0</v>
      </c>
      <c r="H339" s="110"/>
    </row>
    <row r="340" spans="1:8" ht="39.75" customHeight="1" thickBot="1">
      <c r="A340" s="127" t="s">
        <v>10</v>
      </c>
      <c r="B340" s="128" t="s">
        <v>10</v>
      </c>
      <c r="C340" s="102"/>
      <c r="D340" s="25" t="s">
        <v>123</v>
      </c>
      <c r="E340" s="19">
        <f t="shared" si="26"/>
        <v>3.25</v>
      </c>
      <c r="F340" s="69">
        <v>5</v>
      </c>
      <c r="G340" s="12">
        <f t="shared" si="27"/>
        <v>0</v>
      </c>
      <c r="H340" s="110"/>
    </row>
    <row r="341" spans="1:8" ht="39.75" customHeight="1" thickBot="1">
      <c r="A341" s="127" t="s">
        <v>10</v>
      </c>
      <c r="B341" s="128" t="s">
        <v>10</v>
      </c>
      <c r="C341" s="102"/>
      <c r="D341" s="25" t="s">
        <v>14</v>
      </c>
      <c r="E341" s="19">
        <f t="shared" si="26"/>
        <v>1.9500000000000002</v>
      </c>
      <c r="F341" s="69">
        <v>3</v>
      </c>
      <c r="G341" s="12">
        <f t="shared" si="27"/>
        <v>0</v>
      </c>
      <c r="H341" s="110"/>
    </row>
    <row r="342" spans="1:8" ht="39.75" customHeight="1" thickBot="1">
      <c r="A342" s="127" t="s">
        <v>10</v>
      </c>
      <c r="B342" s="128" t="s">
        <v>10</v>
      </c>
      <c r="C342" s="102"/>
      <c r="D342" s="25" t="s">
        <v>69</v>
      </c>
      <c r="E342" s="19">
        <f t="shared" si="26"/>
        <v>1.9500000000000002</v>
      </c>
      <c r="F342" s="69">
        <v>3</v>
      </c>
      <c r="G342" s="12">
        <f t="shared" si="27"/>
        <v>0</v>
      </c>
      <c r="H342" s="110"/>
    </row>
    <row r="343" spans="1:8" ht="39.75" customHeight="1" thickBot="1">
      <c r="A343" s="127" t="s">
        <v>10</v>
      </c>
      <c r="B343" s="128" t="s">
        <v>10</v>
      </c>
      <c r="C343" s="102"/>
      <c r="D343" s="25" t="s">
        <v>16</v>
      </c>
      <c r="E343" s="19">
        <f t="shared" si="26"/>
        <v>1.625</v>
      </c>
      <c r="F343" s="69">
        <v>2.5</v>
      </c>
      <c r="G343" s="12">
        <f t="shared" si="27"/>
        <v>0</v>
      </c>
      <c r="H343" s="110"/>
    </row>
    <row r="344" spans="1:8" ht="39.75" customHeight="1" thickBot="1">
      <c r="A344" s="127" t="s">
        <v>10</v>
      </c>
      <c r="B344" s="128" t="s">
        <v>10</v>
      </c>
      <c r="C344" s="102"/>
      <c r="D344" s="25" t="s">
        <v>72</v>
      </c>
      <c r="E344" s="19">
        <f t="shared" si="26"/>
        <v>0.65</v>
      </c>
      <c r="F344" s="69">
        <v>1</v>
      </c>
      <c r="G344" s="12">
        <f t="shared" si="27"/>
        <v>0</v>
      </c>
      <c r="H344" s="110"/>
    </row>
    <row r="345" spans="1:8" ht="39.75" customHeight="1" thickBot="1">
      <c r="A345" s="127" t="s">
        <v>10</v>
      </c>
      <c r="B345" s="128" t="s">
        <v>10</v>
      </c>
      <c r="C345" s="102"/>
      <c r="D345" s="32" t="s">
        <v>13</v>
      </c>
      <c r="E345" s="33">
        <f t="shared" si="26"/>
        <v>0.65</v>
      </c>
      <c r="F345" s="92">
        <v>1</v>
      </c>
      <c r="G345" s="34">
        <f t="shared" si="27"/>
        <v>0</v>
      </c>
      <c r="H345" s="111"/>
    </row>
    <row r="346" spans="1:8" ht="39.75" customHeight="1" thickBot="1">
      <c r="A346" s="127" t="s">
        <v>10</v>
      </c>
      <c r="B346" s="128" t="s">
        <v>10</v>
      </c>
      <c r="C346" s="98" t="s">
        <v>57</v>
      </c>
      <c r="D346" s="28" t="s">
        <v>44</v>
      </c>
      <c r="E346" s="52">
        <f t="shared" si="26"/>
        <v>4.875</v>
      </c>
      <c r="F346" s="44">
        <v>7.5</v>
      </c>
      <c r="G346" s="11">
        <f t="shared" si="27"/>
        <v>0</v>
      </c>
      <c r="H346" s="106" t="s">
        <v>233</v>
      </c>
    </row>
    <row r="347" spans="1:8" ht="39.75" customHeight="1" thickBot="1">
      <c r="A347" s="127" t="s">
        <v>10</v>
      </c>
      <c r="B347" s="128" t="s">
        <v>10</v>
      </c>
      <c r="C347" s="99" t="s">
        <v>10</v>
      </c>
      <c r="D347" s="25" t="s">
        <v>32</v>
      </c>
      <c r="E347" s="53">
        <f t="shared" si="26"/>
        <v>1.9500000000000002</v>
      </c>
      <c r="F347" s="43">
        <v>3</v>
      </c>
      <c r="G347" s="12">
        <f t="shared" si="27"/>
        <v>0</v>
      </c>
      <c r="H347" s="107"/>
    </row>
    <row r="348" spans="1:8" ht="39.75" customHeight="1" thickBot="1">
      <c r="A348" s="127" t="s">
        <v>10</v>
      </c>
      <c r="B348" s="128" t="s">
        <v>10</v>
      </c>
      <c r="C348" s="99" t="s">
        <v>10</v>
      </c>
      <c r="D348" s="25" t="s">
        <v>13</v>
      </c>
      <c r="E348" s="53">
        <f t="shared" si="26"/>
        <v>0.97500000000000009</v>
      </c>
      <c r="F348" s="43">
        <v>1.5</v>
      </c>
      <c r="G348" s="12">
        <f t="shared" si="27"/>
        <v>0</v>
      </c>
      <c r="H348" s="107"/>
    </row>
    <row r="349" spans="1:8" ht="39.75" customHeight="1" thickBot="1">
      <c r="A349" s="127" t="s">
        <v>10</v>
      </c>
      <c r="B349" s="128" t="s">
        <v>10</v>
      </c>
      <c r="C349" s="99" t="s">
        <v>10</v>
      </c>
      <c r="D349" s="25" t="s">
        <v>15</v>
      </c>
      <c r="E349" s="53">
        <f t="shared" si="26"/>
        <v>0.32500000000000001</v>
      </c>
      <c r="F349" s="43">
        <v>0.5</v>
      </c>
      <c r="G349" s="12">
        <f t="shared" si="27"/>
        <v>0</v>
      </c>
      <c r="H349" s="107"/>
    </row>
    <row r="350" spans="1:8" ht="39.75" customHeight="1" thickBot="1">
      <c r="A350" s="127" t="s">
        <v>10</v>
      </c>
      <c r="B350" s="128" t="s">
        <v>10</v>
      </c>
      <c r="C350" s="99" t="s">
        <v>10</v>
      </c>
      <c r="D350" s="25" t="s">
        <v>29</v>
      </c>
      <c r="E350" s="53">
        <f t="shared" si="26"/>
        <v>0.32500000000000001</v>
      </c>
      <c r="F350" s="43">
        <v>0.5</v>
      </c>
      <c r="G350" s="12">
        <f t="shared" si="27"/>
        <v>0</v>
      </c>
      <c r="H350" s="108"/>
    </row>
    <row r="351" spans="1:8" ht="39.75" customHeight="1" thickBot="1">
      <c r="A351" s="127" t="s">
        <v>10</v>
      </c>
      <c r="B351" s="128" t="s">
        <v>10</v>
      </c>
      <c r="C351" s="99" t="s">
        <v>10</v>
      </c>
      <c r="D351" s="25" t="s">
        <v>12</v>
      </c>
      <c r="E351" s="53">
        <f t="shared" si="26"/>
        <v>0.26</v>
      </c>
      <c r="F351" s="43">
        <v>0.4</v>
      </c>
      <c r="G351" s="12">
        <f t="shared" si="27"/>
        <v>0</v>
      </c>
      <c r="H351" s="15" t="s">
        <v>22</v>
      </c>
    </row>
    <row r="352" spans="1:8" ht="39.75" customHeight="1" thickBot="1">
      <c r="A352" s="127" t="s">
        <v>10</v>
      </c>
      <c r="B352" s="128" t="s">
        <v>10</v>
      </c>
      <c r="C352" s="50" t="s">
        <v>17</v>
      </c>
      <c r="D352" s="35" t="s">
        <v>73</v>
      </c>
      <c r="E352" s="36">
        <f t="shared" si="26"/>
        <v>13</v>
      </c>
      <c r="F352" s="93">
        <v>20</v>
      </c>
      <c r="G352" s="37">
        <f t="shared" si="27"/>
        <v>0</v>
      </c>
      <c r="H352" s="38" t="s">
        <v>10</v>
      </c>
    </row>
    <row r="353" spans="1:8" ht="39.75" customHeight="1" thickBot="1">
      <c r="A353" s="127" t="s">
        <v>124</v>
      </c>
      <c r="B353" s="128" t="s">
        <v>9</v>
      </c>
      <c r="C353" s="98" t="s">
        <v>170</v>
      </c>
      <c r="D353" s="28" t="s">
        <v>25</v>
      </c>
      <c r="E353" s="18">
        <f t="shared" si="26"/>
        <v>35.75</v>
      </c>
      <c r="F353" s="84">
        <v>55</v>
      </c>
      <c r="G353" s="11">
        <f t="shared" si="27"/>
        <v>0</v>
      </c>
      <c r="H353" s="106" t="s">
        <v>171</v>
      </c>
    </row>
    <row r="354" spans="1:8" ht="39.75" customHeight="1" thickBot="1">
      <c r="A354" s="127" t="s">
        <v>10</v>
      </c>
      <c r="B354" s="128" t="s">
        <v>10</v>
      </c>
      <c r="C354" s="99" t="s">
        <v>10</v>
      </c>
      <c r="D354" s="25" t="s">
        <v>172</v>
      </c>
      <c r="E354" s="19">
        <f t="shared" si="26"/>
        <v>29.25</v>
      </c>
      <c r="F354" s="68">
        <v>45</v>
      </c>
      <c r="G354" s="12">
        <f t="shared" si="27"/>
        <v>0</v>
      </c>
      <c r="H354" s="107"/>
    </row>
    <row r="355" spans="1:8" ht="39.75" customHeight="1" thickBot="1">
      <c r="A355" s="127" t="s">
        <v>10</v>
      </c>
      <c r="B355" s="128" t="s">
        <v>10</v>
      </c>
      <c r="C355" s="99" t="s">
        <v>10</v>
      </c>
      <c r="D355" s="25" t="s">
        <v>41</v>
      </c>
      <c r="E355" s="19">
        <f t="shared" si="26"/>
        <v>29.25</v>
      </c>
      <c r="F355" s="68">
        <v>45</v>
      </c>
      <c r="G355" s="12">
        <f t="shared" si="27"/>
        <v>0</v>
      </c>
      <c r="H355" s="107"/>
    </row>
    <row r="356" spans="1:8" ht="39.75" customHeight="1" thickBot="1">
      <c r="A356" s="127" t="s">
        <v>10</v>
      </c>
      <c r="B356" s="128" t="s">
        <v>10</v>
      </c>
      <c r="C356" s="99" t="s">
        <v>10</v>
      </c>
      <c r="D356" s="25" t="s">
        <v>32</v>
      </c>
      <c r="E356" s="19">
        <f t="shared" si="26"/>
        <v>9.75</v>
      </c>
      <c r="F356" s="68">
        <v>15</v>
      </c>
      <c r="G356" s="12">
        <f t="shared" si="27"/>
        <v>0</v>
      </c>
      <c r="H356" s="107"/>
    </row>
    <row r="357" spans="1:8" ht="39.75" customHeight="1" thickBot="1">
      <c r="A357" s="127" t="s">
        <v>10</v>
      </c>
      <c r="B357" s="128" t="s">
        <v>10</v>
      </c>
      <c r="C357" s="99" t="s">
        <v>10</v>
      </c>
      <c r="D357" s="25" t="s">
        <v>45</v>
      </c>
      <c r="E357" s="19">
        <f t="shared" si="26"/>
        <v>1.9500000000000002</v>
      </c>
      <c r="F357" s="68">
        <v>3</v>
      </c>
      <c r="G357" s="12">
        <f t="shared" si="27"/>
        <v>0</v>
      </c>
      <c r="H357" s="107"/>
    </row>
    <row r="358" spans="1:8" ht="39.75" customHeight="1" thickBot="1">
      <c r="A358" s="127" t="s">
        <v>10</v>
      </c>
      <c r="B358" s="128" t="s">
        <v>10</v>
      </c>
      <c r="C358" s="99" t="s">
        <v>10</v>
      </c>
      <c r="D358" s="25" t="s">
        <v>16</v>
      </c>
      <c r="E358" s="19">
        <f t="shared" si="26"/>
        <v>1.9500000000000002</v>
      </c>
      <c r="F358" s="68">
        <v>3</v>
      </c>
      <c r="G358" s="12">
        <f t="shared" si="27"/>
        <v>0</v>
      </c>
      <c r="H358" s="107"/>
    </row>
    <row r="359" spans="1:8" ht="39.75" customHeight="1" thickBot="1">
      <c r="A359" s="127" t="s">
        <v>10</v>
      </c>
      <c r="B359" s="128" t="s">
        <v>10</v>
      </c>
      <c r="C359" s="100" t="s">
        <v>10</v>
      </c>
      <c r="D359" s="26" t="s">
        <v>29</v>
      </c>
      <c r="E359" s="20">
        <f t="shared" si="26"/>
        <v>0.32500000000000001</v>
      </c>
      <c r="F359" s="85">
        <v>0.5</v>
      </c>
      <c r="G359" s="10">
        <f t="shared" si="27"/>
        <v>0</v>
      </c>
      <c r="H359" s="108"/>
    </row>
    <row r="360" spans="1:8" ht="39.75" customHeight="1" thickBot="1">
      <c r="A360" s="127" t="s">
        <v>10</v>
      </c>
      <c r="B360" s="128" t="s">
        <v>10</v>
      </c>
      <c r="C360" s="104" t="s">
        <v>54</v>
      </c>
      <c r="D360" s="27" t="s">
        <v>42</v>
      </c>
      <c r="E360" s="21">
        <f t="shared" si="26"/>
        <v>22.75</v>
      </c>
      <c r="F360" s="86">
        <v>35</v>
      </c>
      <c r="G360" s="14">
        <f t="shared" si="27"/>
        <v>0</v>
      </c>
      <c r="H360" s="107" t="s">
        <v>143</v>
      </c>
    </row>
    <row r="361" spans="1:8" ht="39.75" customHeight="1" thickBot="1">
      <c r="A361" s="127" t="s">
        <v>10</v>
      </c>
      <c r="B361" s="128" t="s">
        <v>10</v>
      </c>
      <c r="C361" s="99" t="s">
        <v>10</v>
      </c>
      <c r="D361" s="25" t="s">
        <v>32</v>
      </c>
      <c r="E361" s="19">
        <f t="shared" si="26"/>
        <v>3.25</v>
      </c>
      <c r="F361" s="68">
        <v>5</v>
      </c>
      <c r="G361" s="12">
        <f t="shared" si="27"/>
        <v>0</v>
      </c>
      <c r="H361" s="107"/>
    </row>
    <row r="362" spans="1:8" ht="39.75" customHeight="1" thickBot="1">
      <c r="A362" s="127" t="s">
        <v>10</v>
      </c>
      <c r="B362" s="128" t="s">
        <v>10</v>
      </c>
      <c r="C362" s="99" t="s">
        <v>10</v>
      </c>
      <c r="D362" s="25" t="s">
        <v>33</v>
      </c>
      <c r="E362" s="19">
        <f t="shared" si="26"/>
        <v>1.3</v>
      </c>
      <c r="F362" s="68">
        <v>2</v>
      </c>
      <c r="G362" s="12">
        <f t="shared" si="27"/>
        <v>0</v>
      </c>
      <c r="H362" s="107"/>
    </row>
    <row r="363" spans="1:8" ht="39.75" customHeight="1" thickBot="1">
      <c r="A363" s="127" t="s">
        <v>10</v>
      </c>
      <c r="B363" s="128" t="s">
        <v>10</v>
      </c>
      <c r="C363" s="99" t="s">
        <v>10</v>
      </c>
      <c r="D363" s="25" t="s">
        <v>31</v>
      </c>
      <c r="E363" s="19">
        <f t="shared" si="26"/>
        <v>0.65</v>
      </c>
      <c r="F363" s="68">
        <v>1</v>
      </c>
      <c r="G363" s="12">
        <f t="shared" si="27"/>
        <v>0</v>
      </c>
      <c r="H363" s="107"/>
    </row>
    <row r="364" spans="1:8" ht="39.75" customHeight="1" thickBot="1">
      <c r="A364" s="127" t="s">
        <v>10</v>
      </c>
      <c r="B364" s="128" t="s">
        <v>10</v>
      </c>
      <c r="C364" s="99" t="s">
        <v>10</v>
      </c>
      <c r="D364" s="25" t="s">
        <v>29</v>
      </c>
      <c r="E364" s="19">
        <f t="shared" si="26"/>
        <v>0.65</v>
      </c>
      <c r="F364" s="68">
        <v>1</v>
      </c>
      <c r="G364" s="12">
        <f t="shared" si="27"/>
        <v>0</v>
      </c>
      <c r="H364" s="108"/>
    </row>
    <row r="365" spans="1:8" ht="39.75" customHeight="1" thickBot="1">
      <c r="A365" s="127" t="s">
        <v>10</v>
      </c>
      <c r="B365" s="128" t="s">
        <v>10</v>
      </c>
      <c r="C365" s="105" t="s">
        <v>10</v>
      </c>
      <c r="D365" s="32" t="s">
        <v>12</v>
      </c>
      <c r="E365" s="33">
        <f t="shared" si="26"/>
        <v>0.13</v>
      </c>
      <c r="F365" s="87">
        <v>0.2</v>
      </c>
      <c r="G365" s="34">
        <f t="shared" si="27"/>
        <v>0</v>
      </c>
      <c r="H365" s="88" t="s">
        <v>22</v>
      </c>
    </row>
    <row r="366" spans="1:8" ht="39.75" customHeight="1" thickBot="1">
      <c r="A366" s="127" t="s">
        <v>10</v>
      </c>
      <c r="B366" s="128" t="s">
        <v>10</v>
      </c>
      <c r="C366" s="50" t="s">
        <v>18</v>
      </c>
      <c r="D366" s="35" t="s">
        <v>40</v>
      </c>
      <c r="E366" s="36">
        <f t="shared" si="26"/>
        <v>13</v>
      </c>
      <c r="F366" s="90">
        <v>20</v>
      </c>
      <c r="G366" s="37">
        <f t="shared" si="27"/>
        <v>0</v>
      </c>
      <c r="H366" s="91"/>
    </row>
    <row r="367" spans="1:8" ht="39.75" customHeight="1">
      <c r="H367" s="89"/>
    </row>
  </sheetData>
  <mergeCells count="134">
    <mergeCell ref="H280:H291"/>
    <mergeCell ref="H81:H85"/>
    <mergeCell ref="H97:H102"/>
    <mergeCell ref="H113:H117"/>
    <mergeCell ref="H156:H161"/>
    <mergeCell ref="H170:H174"/>
    <mergeCell ref="H258:H263"/>
    <mergeCell ref="H73:H80"/>
    <mergeCell ref="H88:H96"/>
    <mergeCell ref="H105:H112"/>
    <mergeCell ref="H127:H130"/>
    <mergeCell ref="H147:H155"/>
    <mergeCell ref="H164:H169"/>
    <mergeCell ref="H228:H236"/>
    <mergeCell ref="H237:H244"/>
    <mergeCell ref="H246:H257"/>
    <mergeCell ref="H346:H350"/>
    <mergeCell ref="C300:C309"/>
    <mergeCell ref="C310:C317"/>
    <mergeCell ref="C319:C329"/>
    <mergeCell ref="C330:C334"/>
    <mergeCell ref="C336:C345"/>
    <mergeCell ref="C346:C351"/>
    <mergeCell ref="H310:H316"/>
    <mergeCell ref="H292:H297"/>
    <mergeCell ref="C353:C359"/>
    <mergeCell ref="C360:C365"/>
    <mergeCell ref="H120:H126"/>
    <mergeCell ref="H133:H140"/>
    <mergeCell ref="H141:H144"/>
    <mergeCell ref="H177:H182"/>
    <mergeCell ref="H183:H187"/>
    <mergeCell ref="H199:H206"/>
    <mergeCell ref="H209:H217"/>
    <mergeCell ref="H218:H225"/>
    <mergeCell ref="H266:H275"/>
    <mergeCell ref="H276:H277"/>
    <mergeCell ref="H300:H309"/>
    <mergeCell ref="H330:H333"/>
    <mergeCell ref="H360:H364"/>
    <mergeCell ref="C164:C169"/>
    <mergeCell ref="C183:C188"/>
    <mergeCell ref="C190:C198"/>
    <mergeCell ref="C199:C207"/>
    <mergeCell ref="C209:C217"/>
    <mergeCell ref="C218:C226"/>
    <mergeCell ref="C228:C236"/>
    <mergeCell ref="H319:H329"/>
    <mergeCell ref="H336:H345"/>
    <mergeCell ref="A280:A299"/>
    <mergeCell ref="B280:B299"/>
    <mergeCell ref="A300:A318"/>
    <mergeCell ref="B300:B318"/>
    <mergeCell ref="A319:A335"/>
    <mergeCell ref="B319:B335"/>
    <mergeCell ref="A336:A352"/>
    <mergeCell ref="B336:B352"/>
    <mergeCell ref="C73:C80"/>
    <mergeCell ref="C81:C86"/>
    <mergeCell ref="C88:C96"/>
    <mergeCell ref="C97:C103"/>
    <mergeCell ref="C105:C112"/>
    <mergeCell ref="C113:C118"/>
    <mergeCell ref="C120:C126"/>
    <mergeCell ref="C127:C131"/>
    <mergeCell ref="C133:C140"/>
    <mergeCell ref="C36:C47"/>
    <mergeCell ref="B36:B56"/>
    <mergeCell ref="A36:A56"/>
    <mergeCell ref="H36:H47"/>
    <mergeCell ref="C48:C55"/>
    <mergeCell ref="H48:H55"/>
    <mergeCell ref="C57:C65"/>
    <mergeCell ref="H57:H65"/>
    <mergeCell ref="B57:B72"/>
    <mergeCell ref="C66:C71"/>
    <mergeCell ref="H66:H70"/>
    <mergeCell ref="A73:A87"/>
    <mergeCell ref="B73:B87"/>
    <mergeCell ref="A88:A104"/>
    <mergeCell ref="B88:B104"/>
    <mergeCell ref="A105:A119"/>
    <mergeCell ref="B105:B119"/>
    <mergeCell ref="A120:A132"/>
    <mergeCell ref="B120:B132"/>
    <mergeCell ref="A353:A366"/>
    <mergeCell ref="B353:B366"/>
    <mergeCell ref="A133:A146"/>
    <mergeCell ref="B133:B146"/>
    <mergeCell ref="A147:A163"/>
    <mergeCell ref="B147:B163"/>
    <mergeCell ref="A164:A176"/>
    <mergeCell ref="B164:B176"/>
    <mergeCell ref="A209:A227"/>
    <mergeCell ref="B209:B227"/>
    <mergeCell ref="A228:A245"/>
    <mergeCell ref="B228:B245"/>
    <mergeCell ref="A246:A265"/>
    <mergeCell ref="B246:B265"/>
    <mergeCell ref="A266:A279"/>
    <mergeCell ref="B266:B279"/>
    <mergeCell ref="C27:C34"/>
    <mergeCell ref="H27:H33"/>
    <mergeCell ref="H353:H359"/>
    <mergeCell ref="H190:H198"/>
    <mergeCell ref="H1:H2"/>
    <mergeCell ref="A1:D2"/>
    <mergeCell ref="E1:E2"/>
    <mergeCell ref="A4:A18"/>
    <mergeCell ref="B4:B18"/>
    <mergeCell ref="C4:C11"/>
    <mergeCell ref="H4:H11"/>
    <mergeCell ref="C12:C17"/>
    <mergeCell ref="H12:H16"/>
    <mergeCell ref="A19:A35"/>
    <mergeCell ref="B19:B35"/>
    <mergeCell ref="C19:C26"/>
    <mergeCell ref="H19:H26"/>
    <mergeCell ref="A177:A189"/>
    <mergeCell ref="B177:B189"/>
    <mergeCell ref="A190:A208"/>
    <mergeCell ref="B190:B208"/>
    <mergeCell ref="C141:C145"/>
    <mergeCell ref="C147:C155"/>
    <mergeCell ref="C156:C162"/>
    <mergeCell ref="C170:C175"/>
    <mergeCell ref="C177:C182"/>
    <mergeCell ref="C237:C244"/>
    <mergeCell ref="C246:C257"/>
    <mergeCell ref="C258:C264"/>
    <mergeCell ref="C266:C275"/>
    <mergeCell ref="C276:C278"/>
    <mergeCell ref="C280:C291"/>
    <mergeCell ref="C292:C298"/>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9" manualBreakCount="9">
    <brk id="35" max="7" man="1"/>
    <brk id="72" max="7" man="1"/>
    <brk id="104" max="7" man="1"/>
    <brk id="146" max="7" man="1"/>
    <brk id="189" max="7" man="1"/>
    <brk id="227" max="7" man="1"/>
    <brk id="265" max="7" man="1"/>
    <brk id="299" max="7" man="1"/>
    <brk id="335"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 일품형 레시피</vt:lpstr>
      <vt:lpstr>'2026년 시간연장 일품형 레시피'!Print_Area</vt:lpstr>
      <vt:lpstr>'2026년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2026-03-11T09:45:31Z</cp:lastPrinted>
  <dcterms:created xsi:type="dcterms:W3CDTF">2022-06-09T07:44:46Z</dcterms:created>
  <dcterms:modified xsi:type="dcterms:W3CDTF">2026-03-13T00:36:53Z</dcterms:modified>
</cp:coreProperties>
</file>